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13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14.xml" ContentType="application/vnd.openxmlformats-officedocument.drawing+xml"/>
  <Override PartName="/xl/slicers/slicer5.xml" ContentType="application/vnd.ms-excel.slicer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Anual" sheetId="16" r:id="rId16"/>
    <sheet name="DashBoardFinanceiroAnualD" sheetId="17" r:id="rId17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2">#N/A</definedName>
    <definedName name="SegmentaçãodeDados_Ano_Competência3">#N/A</definedName>
    <definedName name="SegmentaçãodeDados_Ano_Competência4">#N/A</definedName>
    <definedName name="SegmentaçãodeDados_Mês_Competência">#N/A</definedName>
    <definedName name="SegmentaçãodeDados_Mês_Competência1">#N/A</definedName>
    <definedName name="SegmentaçãodeDados_Mês_Previsto">#N/A</definedName>
    <definedName name="SegmentaçãodeDados_Mês_Previsto1">#N/A</definedName>
  </definedNames>
  <calcPr calcId="152511"/>
  <pivotCaches>
    <pivotCache cacheId="0" r:id="rId18"/>
    <pivotCache cacheId="1" r:id="rId19"/>
  </pivotCaches>
  <extLst>
    <ext xmlns:x14="http://schemas.microsoft.com/office/spreadsheetml/2009/9/main" uri="{BBE1A952-AA13-448e-AADC-164F8A28A991}">
      <x14:slicerCaches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8" l="1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Q4" i="7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46" i="7"/>
  <c r="Q47" i="7"/>
  <c r="Q48" i="7"/>
  <c r="Q49" i="7"/>
  <c r="Q50" i="7"/>
  <c r="Q51" i="7"/>
  <c r="Q52" i="7"/>
  <c r="Q53" i="7"/>
  <c r="Q54" i="7"/>
  <c r="Q55" i="7"/>
  <c r="Q56" i="7"/>
  <c r="Q57" i="7"/>
  <c r="Q58" i="7"/>
  <c r="Q59" i="7"/>
  <c r="Q60" i="7"/>
  <c r="Q61" i="7"/>
  <c r="Q62" i="7"/>
  <c r="Q63" i="7"/>
  <c r="Q64" i="7"/>
  <c r="Q65" i="7"/>
  <c r="Q66" i="7"/>
  <c r="Q67" i="7"/>
  <c r="Q68" i="7"/>
  <c r="Q69" i="7"/>
  <c r="Q70" i="7"/>
  <c r="Q71" i="7"/>
  <c r="Q72" i="7"/>
  <c r="Q73" i="7"/>
  <c r="Q74" i="7"/>
  <c r="Q75" i="7"/>
  <c r="Q76" i="7"/>
  <c r="Q77" i="7"/>
  <c r="Q78" i="7"/>
  <c r="Q79" i="7"/>
  <c r="Q80" i="7"/>
  <c r="Q81" i="7"/>
  <c r="Q82" i="7"/>
  <c r="Q83" i="7"/>
  <c r="Q84" i="7"/>
  <c r="Q85" i="7"/>
  <c r="Q86" i="7"/>
  <c r="Q87" i="7"/>
  <c r="Q88" i="7"/>
  <c r="Q89" i="7"/>
  <c r="Q90" i="7"/>
  <c r="Q91" i="7"/>
  <c r="Q92" i="7"/>
  <c r="Q93" i="7"/>
  <c r="Q94" i="7"/>
  <c r="Q95" i="7"/>
  <c r="Q96" i="7"/>
  <c r="Q97" i="7"/>
  <c r="Q98" i="7"/>
  <c r="Q99" i="7"/>
  <c r="Q100" i="7"/>
  <c r="Q101" i="7"/>
  <c r="Q102" i="7"/>
  <c r="Q103" i="7"/>
  <c r="Q104" i="7"/>
  <c r="Q105" i="7"/>
  <c r="Q106" i="7"/>
  <c r="Q107" i="7"/>
  <c r="Q108" i="7"/>
  <c r="Q109" i="7"/>
  <c r="Q110" i="7"/>
  <c r="Q111" i="7"/>
  <c r="Q112" i="7"/>
  <c r="Q113" i="7"/>
  <c r="Q114" i="7"/>
  <c r="Q115" i="7"/>
  <c r="Q116" i="7"/>
  <c r="Q117" i="7"/>
  <c r="Q118" i="7"/>
  <c r="Q119" i="7"/>
  <c r="Q120" i="7"/>
  <c r="Q121" i="7"/>
  <c r="Q122" i="7"/>
  <c r="Q123" i="7"/>
  <c r="Q124" i="7"/>
  <c r="Q125" i="7"/>
  <c r="Q126" i="7"/>
  <c r="Q127" i="7"/>
  <c r="Q128" i="7"/>
  <c r="Q129" i="7"/>
  <c r="Q130" i="7"/>
  <c r="Q131" i="7"/>
  <c r="Q132" i="7"/>
  <c r="Q133" i="7"/>
  <c r="Q134" i="7"/>
  <c r="Q135" i="7"/>
  <c r="Q136" i="7"/>
  <c r="Q137" i="7"/>
  <c r="Q138" i="7"/>
  <c r="Q139" i="7"/>
  <c r="Q140" i="7"/>
  <c r="Q141" i="7"/>
  <c r="Q142" i="7"/>
  <c r="Q143" i="7"/>
  <c r="Q144" i="7"/>
  <c r="Q145" i="7"/>
  <c r="Q146" i="7"/>
  <c r="Q147" i="7"/>
  <c r="Q148" i="7"/>
  <c r="Q149" i="7"/>
  <c r="Q150" i="7"/>
  <c r="Q151" i="7"/>
  <c r="Q152" i="7"/>
  <c r="Q153" i="7"/>
  <c r="Q154" i="7"/>
  <c r="Q155" i="7"/>
  <c r="Q156" i="7"/>
  <c r="Q157" i="7"/>
  <c r="Q158" i="7"/>
  <c r="Q159" i="7"/>
  <c r="Q160" i="7"/>
  <c r="Q161" i="7"/>
  <c r="Q162" i="7"/>
  <c r="Q163" i="7"/>
  <c r="Q164" i="7"/>
  <c r="Q165" i="7"/>
  <c r="Q166" i="7"/>
  <c r="Q167" i="7"/>
  <c r="Q168" i="7"/>
  <c r="Q169" i="7"/>
  <c r="Q170" i="7"/>
  <c r="Q171" i="7"/>
  <c r="Q172" i="7"/>
  <c r="Q173" i="7"/>
  <c r="Q174" i="7"/>
  <c r="Q175" i="7"/>
  <c r="Q176" i="7"/>
  <c r="Q177" i="7"/>
  <c r="Q178" i="7"/>
  <c r="Q179" i="7"/>
  <c r="Q180" i="7"/>
  <c r="Q181" i="7"/>
  <c r="Q182" i="7"/>
  <c r="Q183" i="7"/>
  <c r="Q184" i="7"/>
  <c r="Q185" i="7"/>
  <c r="Q186" i="7"/>
  <c r="Q187" i="7"/>
  <c r="Q188" i="7"/>
  <c r="Q189" i="7"/>
  <c r="Q190" i="7"/>
  <c r="Q191" i="7"/>
  <c r="Q192" i="7"/>
  <c r="Q193" i="7"/>
  <c r="Q194" i="7"/>
  <c r="Q195" i="7"/>
  <c r="Q196" i="7"/>
  <c r="Q197" i="7"/>
  <c r="Q198" i="7"/>
  <c r="Q199" i="7"/>
  <c r="Q200" i="7"/>
  <c r="Q201" i="7"/>
  <c r="Q202" i="7"/>
  <c r="Q203" i="7"/>
  <c r="Q204" i="7"/>
  <c r="Q205" i="7"/>
  <c r="Q206" i="7"/>
  <c r="Q207" i="7"/>
  <c r="Q208" i="7"/>
  <c r="Q209" i="7"/>
  <c r="Q210" i="7"/>
  <c r="Q211" i="7"/>
  <c r="Q212" i="7"/>
  <c r="Q213" i="7"/>
  <c r="Q214" i="7"/>
  <c r="Q215" i="7"/>
  <c r="Q216" i="7"/>
  <c r="Q217" i="7"/>
  <c r="Q218" i="7"/>
  <c r="Q219" i="7"/>
  <c r="Q220" i="7"/>
  <c r="Q221" i="7"/>
  <c r="Q222" i="7"/>
  <c r="Q223" i="7"/>
  <c r="Q224" i="7"/>
  <c r="Q225" i="7"/>
  <c r="Q226" i="7"/>
  <c r="Q227" i="7"/>
  <c r="Q228" i="7"/>
  <c r="Q229" i="7"/>
  <c r="Q230" i="7"/>
  <c r="Q231" i="7"/>
  <c r="Q232" i="7"/>
  <c r="Q233" i="7"/>
  <c r="Q234" i="7"/>
  <c r="G27" i="17" l="1"/>
  <c r="B27" i="17"/>
  <c r="H27" i="17" l="1"/>
  <c r="I27" i="17"/>
  <c r="C27" i="17"/>
  <c r="D27" i="17"/>
  <c r="P4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3" i="7"/>
  <c r="P154" i="7"/>
  <c r="P155" i="7"/>
  <c r="P156" i="7"/>
  <c r="P157" i="7"/>
  <c r="P158" i="7"/>
  <c r="P159" i="7"/>
  <c r="P160" i="7"/>
  <c r="P161" i="7"/>
  <c r="P162" i="7"/>
  <c r="P163" i="7"/>
  <c r="P164" i="7"/>
  <c r="P165" i="7"/>
  <c r="P166" i="7"/>
  <c r="P167" i="7"/>
  <c r="P168" i="7"/>
  <c r="P169" i="7"/>
  <c r="P170" i="7"/>
  <c r="P171" i="7"/>
  <c r="P172" i="7"/>
  <c r="P173" i="7"/>
  <c r="P174" i="7"/>
  <c r="P175" i="7"/>
  <c r="P176" i="7"/>
  <c r="P177" i="7"/>
  <c r="P178" i="7"/>
  <c r="P179" i="7"/>
  <c r="P180" i="7"/>
  <c r="P181" i="7"/>
  <c r="P182" i="7"/>
  <c r="P183" i="7"/>
  <c r="P184" i="7"/>
  <c r="P185" i="7"/>
  <c r="P186" i="7"/>
  <c r="P187" i="7"/>
  <c r="P188" i="7"/>
  <c r="P189" i="7"/>
  <c r="P190" i="7"/>
  <c r="P191" i="7"/>
  <c r="P192" i="7"/>
  <c r="P193" i="7"/>
  <c r="P194" i="7"/>
  <c r="P195" i="7"/>
  <c r="P196" i="7"/>
  <c r="P197" i="7"/>
  <c r="P198" i="7"/>
  <c r="P199" i="7"/>
  <c r="P200" i="7"/>
  <c r="P201" i="7"/>
  <c r="P202" i="7"/>
  <c r="P203" i="7"/>
  <c r="P204" i="7"/>
  <c r="P205" i="7"/>
  <c r="P206" i="7"/>
  <c r="P207" i="7"/>
  <c r="P208" i="7"/>
  <c r="P209" i="7"/>
  <c r="P210" i="7"/>
  <c r="P211" i="7"/>
  <c r="P212" i="7"/>
  <c r="P213" i="7"/>
  <c r="P214" i="7"/>
  <c r="P215" i="7"/>
  <c r="P216" i="7"/>
  <c r="P217" i="7"/>
  <c r="P218" i="7"/>
  <c r="P219" i="7"/>
  <c r="P220" i="7"/>
  <c r="P221" i="7"/>
  <c r="P222" i="7"/>
  <c r="P223" i="7"/>
  <c r="P224" i="7"/>
  <c r="P225" i="7"/>
  <c r="P226" i="7"/>
  <c r="P227" i="7"/>
  <c r="P228" i="7"/>
  <c r="P229" i="7"/>
  <c r="P230" i="7"/>
  <c r="P231" i="7"/>
  <c r="P232" i="7"/>
  <c r="P233" i="7"/>
  <c r="P234" i="7"/>
  <c r="B22" i="17"/>
  <c r="J4" i="17"/>
  <c r="C4" i="17"/>
  <c r="L3" i="17"/>
  <c r="L7" i="7"/>
  <c r="L20" i="7"/>
  <c r="L25" i="7"/>
  <c r="L38" i="7"/>
  <c r="L4" i="7"/>
  <c r="L5" i="7"/>
  <c r="L6" i="7"/>
  <c r="L8" i="7"/>
  <c r="L9" i="7"/>
  <c r="L10" i="7"/>
  <c r="L11" i="7"/>
  <c r="L12" i="7"/>
  <c r="L13" i="7"/>
  <c r="L14" i="7"/>
  <c r="L15" i="7"/>
  <c r="L16" i="7"/>
  <c r="L17" i="7"/>
  <c r="L18" i="7"/>
  <c r="L19" i="7"/>
  <c r="L21" i="7"/>
  <c r="L22" i="7"/>
  <c r="L23" i="7"/>
  <c r="L24" i="7"/>
  <c r="L26" i="7"/>
  <c r="L27" i="7"/>
  <c r="L28" i="7"/>
  <c r="L29" i="7"/>
  <c r="L30" i="7"/>
  <c r="L31" i="7"/>
  <c r="L32" i="7"/>
  <c r="L33" i="7"/>
  <c r="L34" i="7"/>
  <c r="L35" i="7"/>
  <c r="L36" i="7"/>
  <c r="L37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J4" i="8"/>
  <c r="C10" i="17" s="1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" i="14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I4" i="8"/>
  <c r="I5" i="8"/>
  <c r="I6" i="8"/>
  <c r="I7" i="8"/>
  <c r="C10" i="9" s="1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4" i="7"/>
  <c r="I5" i="7"/>
  <c r="K9" i="9" s="1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K17" i="9"/>
  <c r="K23" i="9" s="1"/>
  <c r="J27" i="17" l="1"/>
  <c r="G16" i="16" s="1"/>
  <c r="E27" i="17"/>
  <c r="F16" i="16" s="1"/>
  <c r="G6" i="17"/>
  <c r="D13" i="17"/>
  <c r="B8" i="16" s="1"/>
  <c r="C17" i="9"/>
  <c r="C23" i="9" s="1"/>
  <c r="J17" i="9"/>
  <c r="J23" i="9" s="1"/>
  <c r="H10" i="9"/>
  <c r="N17" i="9"/>
  <c r="N23" i="9" s="1"/>
  <c r="G10" i="9"/>
  <c r="E17" i="9"/>
  <c r="E23" i="9" s="1"/>
  <c r="J10" i="9"/>
  <c r="H13" i="17"/>
  <c r="J11" i="17"/>
  <c r="K11" i="17" s="1"/>
  <c r="M9" i="9"/>
  <c r="G16" i="9"/>
  <c r="G22" i="9" s="1"/>
  <c r="J15" i="17"/>
  <c r="K15" i="17" s="1"/>
  <c r="C22" i="17"/>
  <c r="H5" i="17"/>
  <c r="I9" i="9"/>
  <c r="M16" i="9"/>
  <c r="M22" i="9" s="1"/>
  <c r="C9" i="17"/>
  <c r="H9" i="17"/>
  <c r="J7" i="17"/>
  <c r="K7" i="17" s="1"/>
  <c r="F9" i="9"/>
  <c r="H8" i="17"/>
  <c r="J16" i="9"/>
  <c r="J22" i="9" s="1"/>
  <c r="J24" i="9" s="1"/>
  <c r="E9" i="9"/>
  <c r="D14" i="17"/>
  <c r="B11" i="16" s="1"/>
  <c r="H6" i="17"/>
  <c r="N16" i="9"/>
  <c r="N22" i="9" s="1"/>
  <c r="N25" i="9" s="1"/>
  <c r="D22" i="17"/>
  <c r="E22" i="17" s="1"/>
  <c r="B16" i="16" s="1"/>
  <c r="J8" i="17"/>
  <c r="K8" i="17" s="1"/>
  <c r="J9" i="9"/>
  <c r="E16" i="9"/>
  <c r="E22" i="9" s="1"/>
  <c r="E24" i="9" s="1"/>
  <c r="H9" i="9"/>
  <c r="L9" i="9"/>
  <c r="N9" i="9"/>
  <c r="C15" i="9"/>
  <c r="C8" i="17"/>
  <c r="C11" i="17" s="1"/>
  <c r="B5" i="16" s="1"/>
  <c r="H15" i="17"/>
  <c r="H11" i="17"/>
  <c r="H7" i="17"/>
  <c r="J13" i="17"/>
  <c r="K13" i="17" s="1"/>
  <c r="J9" i="17"/>
  <c r="K9" i="17" s="1"/>
  <c r="J5" i="17"/>
  <c r="H16" i="9"/>
  <c r="H22" i="9" s="1"/>
  <c r="D16" i="9"/>
  <c r="D22" i="9" s="1"/>
  <c r="C9" i="9"/>
  <c r="C16" i="9"/>
  <c r="C22" i="9" s="1"/>
  <c r="C24" i="9" s="1"/>
  <c r="G9" i="9"/>
  <c r="F16" i="9"/>
  <c r="F22" i="9" s="1"/>
  <c r="H16" i="17"/>
  <c r="H12" i="17"/>
  <c r="J14" i="17"/>
  <c r="K14" i="17" s="1"/>
  <c r="J10" i="17"/>
  <c r="K10" i="17" s="1"/>
  <c r="J6" i="17"/>
  <c r="K6" i="17" s="1"/>
  <c r="K16" i="9"/>
  <c r="K22" i="9" s="1"/>
  <c r="K25" i="9" s="1"/>
  <c r="D9" i="9"/>
  <c r="L16" i="9"/>
  <c r="L22" i="9" s="1"/>
  <c r="I16" i="9"/>
  <c r="I22" i="9" s="1"/>
  <c r="H14" i="17"/>
  <c r="H10" i="17"/>
  <c r="J16" i="17"/>
  <c r="K16" i="17" s="1"/>
  <c r="J12" i="17"/>
  <c r="K12" i="17" s="1"/>
  <c r="K24" i="9"/>
  <c r="C26" i="9"/>
  <c r="G5" i="17"/>
  <c r="G13" i="17"/>
  <c r="G9" i="17"/>
  <c r="C8" i="9"/>
  <c r="K10" i="9"/>
  <c r="N10" i="9"/>
  <c r="F17" i="9"/>
  <c r="F23" i="9" s="1"/>
  <c r="L17" i="9"/>
  <c r="L23" i="9" s="1"/>
  <c r="G17" i="9"/>
  <c r="G23" i="9" s="1"/>
  <c r="G16" i="17"/>
  <c r="G12" i="17"/>
  <c r="G8" i="17"/>
  <c r="M10" i="9"/>
  <c r="E10" i="9"/>
  <c r="G15" i="17"/>
  <c r="G11" i="17"/>
  <c r="G7" i="17"/>
  <c r="D10" i="9"/>
  <c r="H17" i="9"/>
  <c r="H23" i="9" s="1"/>
  <c r="M17" i="9"/>
  <c r="M23" i="9" s="1"/>
  <c r="L10" i="9"/>
  <c r="I10" i="9"/>
  <c r="F10" i="9"/>
  <c r="I17" i="9"/>
  <c r="I23" i="9" s="1"/>
  <c r="D17" i="9"/>
  <c r="D23" i="9" s="1"/>
  <c r="G14" i="17"/>
  <c r="G10" i="17"/>
  <c r="C11" i="9" l="1"/>
  <c r="D8" i="9" s="1"/>
  <c r="N24" i="9"/>
  <c r="J25" i="9"/>
  <c r="E25" i="9"/>
  <c r="C18" i="9"/>
  <c r="D15" i="9" s="1"/>
  <c r="D18" i="9" s="1"/>
  <c r="E15" i="9" s="1"/>
  <c r="E18" i="9" s="1"/>
  <c r="F15" i="9" s="1"/>
  <c r="F18" i="9" s="1"/>
  <c r="G15" i="9" s="1"/>
  <c r="G18" i="9" s="1"/>
  <c r="H15" i="9" s="1"/>
  <c r="H18" i="9" s="1"/>
  <c r="I15" i="9" s="1"/>
  <c r="I18" i="9" s="1"/>
  <c r="J15" i="9" s="1"/>
  <c r="J18" i="9" s="1"/>
  <c r="K15" i="9" s="1"/>
  <c r="K18" i="9" s="1"/>
  <c r="L15" i="9" s="1"/>
  <c r="L18" i="9" s="1"/>
  <c r="M15" i="9" s="1"/>
  <c r="M18" i="9" s="1"/>
  <c r="N15" i="9" s="1"/>
  <c r="N18" i="9" s="1"/>
  <c r="D11" i="9"/>
  <c r="E8" i="9" s="1"/>
  <c r="E11" i="9" s="1"/>
  <c r="F8" i="9" s="1"/>
  <c r="F11" i="9" s="1"/>
  <c r="G8" i="9" s="1"/>
  <c r="G11" i="9" s="1"/>
  <c r="H8" i="9" s="1"/>
  <c r="H11" i="9" s="1"/>
  <c r="I8" i="9" s="1"/>
  <c r="I11" i="9" s="1"/>
  <c r="J8" i="9" s="1"/>
  <c r="J11" i="9" s="1"/>
  <c r="K8" i="9" s="1"/>
  <c r="K11" i="9" s="1"/>
  <c r="L8" i="9" s="1"/>
  <c r="L11" i="9" s="1"/>
  <c r="M8" i="9" s="1"/>
  <c r="M11" i="9" s="1"/>
  <c r="N8" i="9" s="1"/>
  <c r="N11" i="9" s="1"/>
  <c r="C25" i="9"/>
  <c r="K8" i="16"/>
  <c r="K5" i="17"/>
  <c r="I24" i="9"/>
  <c r="I25" i="9"/>
  <c r="F25" i="9"/>
  <c r="F24" i="9"/>
  <c r="M24" i="9"/>
  <c r="M25" i="9"/>
  <c r="L24" i="9"/>
  <c r="L25" i="9"/>
  <c r="H24" i="9"/>
  <c r="H25" i="9"/>
  <c r="D24" i="9"/>
  <c r="D25" i="9"/>
  <c r="D26" i="9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G24" i="9"/>
  <c r="G25" i="9"/>
</calcChain>
</file>

<file path=xl/sharedStrings.xml><?xml version="1.0" encoding="utf-8"?>
<sst xmlns="http://schemas.openxmlformats.org/spreadsheetml/2006/main" count="1758" uniqueCount="608">
  <si>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</si>
  <si>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</si>
  <si>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</si>
  <si>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</si>
  <si>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</si>
  <si>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</si>
  <si>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</si>
  <si>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</si>
  <si>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</si>
  <si>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</si>
  <si>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</si>
  <si>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</si>
  <si>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</si>
  <si>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</si>
  <si>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</si>
  <si>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</si>
  <si>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</si>
  <si>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</si>
  <si>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</si>
  <si>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</si>
  <si>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</si>
  <si>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</si>
  <si>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</si>
  <si>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</si>
  <si>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</si>
  <si>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</si>
  <si>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</si>
  <si>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</si>
  <si>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</si>
  <si>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</si>
  <si>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</si>
  <si>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</si>
  <si>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</si>
  <si>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</si>
  <si>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</si>
  <si>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</si>
  <si>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</si>
  <si>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</si>
  <si>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</si>
  <si>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</si>
  <si>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</si>
  <si>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</si>
  <si>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</si>
  <si>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</si>
  <si>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</si>
  <si>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</si>
  <si>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</si>
  <si>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</si>
  <si>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</si>
  <si>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</si>
  <si>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</si>
  <si>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</si>
  <si>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</si>
  <si>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</si>
  <si>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</si>
  <si>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</si>
  <si>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</si>
  <si>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</si>
  <si>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</si>
  <si>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</si>
  <si>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</si>
  <si>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</si>
  <si>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</si>
  <si>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</si>
  <si>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</si>
  <si>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</si>
  <si>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</si>
  <si>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</si>
  <si>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</si>
  <si>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</si>
  <si>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</si>
  <si>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</si>
  <si>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</si>
  <si>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</si>
  <si>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</si>
  <si>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</si>
  <si>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</si>
  <si>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</si>
  <si>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</si>
  <si>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</si>
  <si>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</si>
  <si>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</si>
  <si>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</si>
  <si>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</si>
  <si>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</si>
  <si>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</si>
  <si>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</si>
  <si>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</si>
  <si>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</si>
  <si>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</si>
  <si>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</si>
  <si>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</si>
  <si>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</si>
  <si>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</si>
  <si>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</si>
  <si>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</si>
  <si>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</si>
  <si>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</si>
  <si>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</si>
  <si>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</si>
  <si>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</si>
  <si>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</si>
  <si>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</si>
  <si>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</si>
  <si>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</si>
  <si>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</si>
  <si>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</si>
  <si>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</si>
  <si>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</si>
  <si>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</si>
  <si>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</si>
  <si>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</si>
  <si>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</si>
  <si>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</si>
  <si>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</si>
  <si>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</si>
  <si>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</si>
  <si>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</si>
  <si>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</si>
  <si>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</si>
  <si>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</si>
  <si>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</si>
  <si>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</si>
  <si>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</si>
  <si>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</si>
  <si>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</si>
  <si>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</si>
  <si>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</si>
  <si>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</si>
  <si>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</si>
  <si>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</si>
  <si>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</si>
  <si>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</si>
  <si>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</si>
  <si>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</si>
  <si>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</si>
  <si>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</si>
  <si>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</si>
  <si>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</si>
  <si>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</si>
  <si>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</si>
  <si>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</si>
  <si>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</si>
  <si>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</si>
  <si>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</si>
  <si>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</si>
  <si>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</si>
  <si>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</si>
  <si>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</si>
  <si>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</si>
  <si>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</si>
  <si>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</si>
  <si>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</si>
  <si>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</si>
  <si>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</si>
  <si>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</si>
  <si>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</si>
  <si>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</si>
  <si>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</si>
  <si>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</si>
  <si>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</si>
  <si>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</si>
  <si>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</si>
  <si>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</si>
  <si>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</si>
  <si>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</si>
  <si>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</si>
  <si>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</si>
  <si>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</si>
  <si>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</si>
  <si>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</si>
  <si>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</si>
  <si>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</si>
  <si>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</si>
  <si>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</si>
  <si>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</si>
  <si>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</si>
  <si>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</si>
  <si>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</si>
  <si>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</si>
  <si>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</si>
  <si>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</si>
  <si>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</si>
  <si>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</si>
  <si>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</si>
  <si>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</si>
  <si>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</si>
  <si>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</si>
  <si>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</si>
  <si>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</si>
  <si>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</si>
  <si>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</si>
  <si>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</si>
  <si>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</si>
  <si>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</si>
  <si>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</si>
  <si>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</si>
  <si>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</si>
  <si>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</si>
  <si>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</si>
  <si>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</si>
  <si>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</si>
  <si>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</si>
  <si>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</si>
  <si>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</si>
  <si>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</si>
  <si>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</si>
  <si>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</si>
  <si>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</si>
  <si>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</si>
  <si>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</si>
  <si>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</si>
  <si>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</si>
  <si>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</si>
  <si>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</si>
  <si>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</si>
  <si>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</si>
  <si>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</si>
  <si>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</si>
  <si>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</si>
  <si>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</si>
  <si>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</si>
  <si>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</si>
  <si>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</si>
  <si>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</si>
  <si>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</si>
  <si>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</si>
  <si>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</si>
  <si>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</si>
  <si>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</si>
  <si>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</si>
  <si>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</si>
  <si>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</si>
  <si>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</si>
  <si>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</si>
  <si>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</si>
  <si>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</si>
  <si>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</si>
  <si>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</si>
  <si>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</si>
  <si>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</si>
  <si>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</si>
  <si>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</si>
  <si>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</si>
  <si>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</si>
  <si>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</si>
  <si>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</si>
  <si>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</si>
  <si>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</si>
  <si>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</si>
  <si>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</si>
  <si>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</si>
  <si>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</si>
  <si>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</si>
  <si>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</si>
  <si>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</si>
  <si>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</si>
  <si>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</si>
  <si>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</si>
  <si>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</si>
  <si>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</si>
  <si>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</si>
  <si>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</si>
  <si>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</si>
  <si>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</si>
  <si>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</si>
  <si>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</si>
  <si>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</si>
  <si>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</si>
  <si>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</si>
  <si>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</si>
  <si>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</si>
  <si>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</si>
  <si>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</si>
  <si>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</si>
  <si>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</si>
  <si>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</si>
  <si>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</si>
  <si>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</si>
  <si>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</si>
  <si>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</si>
  <si>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</si>
  <si>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</si>
  <si>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</si>
  <si>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</si>
  <si>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</si>
  <si>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</si>
  <si>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</si>
  <si>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</si>
  <si>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</si>
  <si>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</si>
  <si>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</si>
  <si>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</si>
  <si>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</si>
  <si>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</si>
  <si>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</si>
  <si>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</si>
  <si>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</si>
  <si>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</si>
  <si>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</si>
  <si>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</si>
  <si>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</si>
  <si>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</si>
  <si>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</si>
  <si>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</si>
  <si>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</si>
  <si>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</si>
  <si>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</si>
  <si>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</si>
  <si>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</si>
  <si>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</si>
  <si>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</si>
  <si>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</si>
  <si>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</si>
  <si>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</si>
  <si>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</si>
  <si>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</si>
  <si>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</si>
  <si>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</si>
  <si>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</si>
  <si>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</si>
  <si>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</si>
  <si>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</si>
  <si>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</si>
  <si>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</si>
  <si>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</si>
  <si>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</si>
  <si>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</si>
  <si>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</si>
  <si>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</si>
  <si>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</si>
  <si>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</si>
  <si>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</si>
  <si>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</si>
  <si>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</si>
  <si>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</si>
  <si>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</si>
  <si>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</si>
  <si>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</si>
  <si>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</si>
  <si>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</si>
  <si>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</si>
  <si>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</si>
  <si>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</si>
  <si>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</si>
  <si>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</si>
  <si>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</si>
  <si>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</si>
  <si>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</si>
  <si>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</si>
  <si>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</si>
  <si>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</si>
  <si>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</si>
  <si>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</si>
  <si>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</si>
  <si>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</si>
  <si>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</si>
  <si>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</si>
  <si>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</si>
  <si>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</si>
  <si>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</si>
  <si>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</si>
  <si>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</si>
  <si>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</si>
  <si>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</si>
  <si>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</si>
  <si>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</si>
  <si>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</si>
  <si>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</si>
  <si>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</si>
  <si>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</si>
  <si>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</si>
  <si>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</si>
  <si>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</si>
  <si>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</si>
  <si>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</si>
  <si>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</si>
  <si>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</si>
  <si>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</si>
  <si>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</si>
  <si>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</si>
  <si>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</si>
  <si>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</si>
  <si>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</si>
  <si>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</si>
  <si>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</si>
  <si>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</si>
  <si>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</si>
  <si>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</si>
  <si>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</si>
  <si>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</si>
  <si>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</si>
  <si>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</si>
  <si>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</si>
  <si>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</si>
  <si>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</si>
  <si>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</si>
  <si>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</si>
  <si>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</si>
  <si>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</si>
  <si>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</si>
  <si>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</si>
  <si>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</si>
  <si>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</si>
  <si>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</si>
  <si>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</si>
  <si>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</si>
  <si>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</si>
  <si>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</si>
  <si>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</si>
  <si>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</si>
  <si>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</si>
  <si>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</si>
  <si>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</si>
  <si>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</si>
  <si>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</si>
  <si>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</si>
  <si>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</si>
  <si>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</si>
  <si>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</si>
  <si>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</si>
  <si>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</si>
  <si>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</si>
  <si>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</si>
  <si>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</si>
  <si>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</si>
  <si>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</si>
  <si>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</si>
  <si>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</si>
  <si>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</si>
  <si>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</si>
  <si>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</si>
  <si>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</si>
  <si>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</si>
  <si>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</si>
  <si>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</si>
  <si>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</si>
  <si>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</si>
  <si>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</si>
  <si>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</si>
  <si>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</si>
  <si>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</si>
  <si>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</si>
  <si>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</si>
  <si>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</si>
  <si>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</si>
  <si>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</si>
  <si>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</si>
  <si>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</si>
  <si>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</si>
  <si>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</si>
  <si>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</si>
  <si>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</si>
  <si>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</si>
  <si>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</si>
  <si>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</si>
  <si>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</si>
  <si>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</si>
  <si>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</si>
  <si>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</si>
  <si>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</si>
  <si>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</si>
  <si>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</si>
  <si>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</si>
  <si>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</si>
  <si>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</si>
  <si>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</si>
  <si>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</si>
  <si>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</si>
  <si>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</si>
  <si>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</si>
  <si>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</si>
  <si>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</si>
  <si>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</si>
  <si>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</si>
  <si>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</si>
  <si>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</si>
  <si>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</si>
  <si>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</si>
  <si>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</si>
  <si>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</si>
  <si>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</si>
  <si>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</si>
  <si>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</si>
  <si>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</si>
  <si>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</si>
  <si>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</si>
  <si>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</si>
  <si>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</si>
  <si>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</si>
  <si>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</si>
  <si>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</si>
  <si>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</si>
  <si>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</si>
  <si>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</si>
  <si>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</si>
  <si>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</si>
  <si>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</si>
  <si>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</si>
  <si>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</si>
  <si>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</si>
  <si>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</si>
  <si>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</si>
  <si>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</si>
  <si>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</si>
  <si>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</si>
  <si>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</si>
  <si>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</si>
  <si>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</si>
  <si>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</si>
  <si>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</si>
  <si>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</si>
  <si>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</si>
  <si>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</si>
  <si>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</si>
  <si>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</si>
  <si>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</si>
  <si>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</si>
  <si>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</si>
  <si>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</si>
  <si>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</si>
  <si>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</si>
  <si>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</si>
  <si>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</si>
  <si>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</si>
  <si>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</si>
  <si>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</si>
  <si>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</si>
  <si>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</si>
  <si>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</si>
  <si>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</si>
  <si>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</si>
  <si>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</si>
  <si>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</si>
  <si>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</si>
  <si>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</si>
  <si>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</si>
  <si>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</si>
  <si>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</si>
  <si>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</si>
  <si>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</si>
  <si>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</si>
  <si>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</si>
  <si>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</si>
  <si>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</si>
  <si>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</si>
  <si>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</si>
  <si>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</si>
  <si>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</si>
  <si>
    <t>Conta Vencida</t>
  </si>
  <si>
    <t>Vencida</t>
  </si>
  <si>
    <t>Contas a Pagar e a Receber Mensal</t>
  </si>
  <si>
    <t>Evolução de Vendas - Conta Nível 2</t>
  </si>
  <si>
    <t>Total</t>
  </si>
  <si>
    <t>Perfil das Vendas</t>
  </si>
  <si>
    <t>Atraso médio das contas</t>
  </si>
  <si>
    <t>Resultado Acumulado</t>
  </si>
  <si>
    <t>Despesa Mensal - Conta Nível 2</t>
  </si>
  <si>
    <t>A Receber</t>
  </si>
  <si>
    <t>A Pagar</t>
  </si>
  <si>
    <t>Dias</t>
  </si>
  <si>
    <t>DASHBOARD ANUAL</t>
  </si>
  <si>
    <t>Mês</t>
  </si>
  <si>
    <t>Ano</t>
  </si>
  <si>
    <t>Jan</t>
  </si>
  <si>
    <t>Fev</t>
  </si>
  <si>
    <t>Mar</t>
  </si>
  <si>
    <t>Abr</t>
  </si>
  <si>
    <t>Mai</t>
  </si>
  <si>
    <t>Jun</t>
  </si>
  <si>
    <t>Jul</t>
  </si>
  <si>
    <t>Contas a pagar total</t>
  </si>
  <si>
    <t>Ago</t>
  </si>
  <si>
    <t>Entradas</t>
  </si>
  <si>
    <t>Contas a receber total</t>
  </si>
  <si>
    <t>Set</t>
  </si>
  <si>
    <t>Saídas</t>
  </si>
  <si>
    <t>Out</t>
  </si>
  <si>
    <t>Nov</t>
  </si>
  <si>
    <t>Dez</t>
  </si>
  <si>
    <t>Resultado</t>
  </si>
  <si>
    <t>Qtde.</t>
  </si>
  <si>
    <t>Média</t>
  </si>
  <si>
    <t>Minigráficos de contas a Pagar e a Receber</t>
  </si>
  <si>
    <t>Pagar Mensal</t>
  </si>
  <si>
    <t>Receber Mensal</t>
  </si>
  <si>
    <t>Gráfico</t>
  </si>
  <si>
    <t>Saldo do Caixa</t>
  </si>
  <si>
    <t>Saldo</t>
  </si>
  <si>
    <t xml:space="preserve">Perfil das Vendas </t>
  </si>
  <si>
    <t>À Vista</t>
  </si>
  <si>
    <t>A Prazo</t>
  </si>
  <si>
    <t>Atraso médio nas contas a receber</t>
  </si>
  <si>
    <t>Atraso médio nas contas a pagar</t>
  </si>
  <si>
    <t>Resultado no Período</t>
  </si>
  <si>
    <t>Despesa Mensal</t>
  </si>
  <si>
    <t>Data</t>
  </si>
  <si>
    <t>ANO:</t>
  </si>
  <si>
    <t>Ano:</t>
  </si>
  <si>
    <t>Evolução das vendas</t>
  </si>
  <si>
    <t>Saldo de Caixa</t>
  </si>
  <si>
    <t>Contas a Pagar</t>
  </si>
  <si>
    <t>Contas a Receber</t>
  </si>
  <si>
    <t>DASHBOARD FINANCEIRO - POSIÇÃO ANUAL</t>
  </si>
  <si>
    <t>Saldo Inicial</t>
  </si>
  <si>
    <t xml:space="preserve">  J   F  M   A   M   J    J    A   S   O   N   D</t>
  </si>
  <si>
    <t>Venda à Vista</t>
  </si>
  <si>
    <t>Dias de Atraso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</si>
</sst>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,##0_ ;[Red]\-#,##0\ "/>
    <numFmt numFmtId="165" formatCode="&quot;R$&quot;\ #,##0;[Red]\-&quot;R$&quot;\ #,##0"/>
    <numFmt numFmtId="166" formatCode="&quot;R$&quot;\ #,##0"/>
    <numFmt numFmtId="167" formatCode="&quot;R$&quot;\ #,##0.00"/>
  </numFmts>
  <fonts count="31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0.5"/>
      <color theme="2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theme="9" tint="-0.249977111117893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4472C4"/>
      <name val="Calibri"/>
      <family val="2"/>
    </font>
    <font>
      <sz val="11"/>
      <color rgb="FF548235"/>
      <name val="Calibri"/>
      <family val="2"/>
    </font>
    <font>
      <b/>
      <sz val="24"/>
      <color theme="2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1454817346722"/>
      </left>
      <right style="thin">
        <color theme="3" tint="0.39988402966399123"/>
      </right>
      <top/>
      <bottom/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14" fontId="0" fillId="4" borderId="0" xfId="0" applyNumberFormat="1" applyFill="1" applyAlignment="1">
      <alignment vertical="center"/>
    </xf>
    <xf numFmtId="0" fontId="0" fillId="0" borderId="0" xfId="0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11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vertical="center"/>
    </xf>
    <xf numFmtId="0" fontId="11" fillId="0" borderId="16" xfId="0" applyFont="1" applyBorder="1" applyAlignment="1" applyProtection="1">
      <alignment horizontal="left" vertical="center"/>
    </xf>
    <xf numFmtId="0" fontId="13" fillId="6" borderId="17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5" fillId="0" borderId="20" xfId="0" applyFont="1" applyBorder="1" applyAlignment="1" applyProtection="1">
      <alignment vertical="center" wrapText="1"/>
    </xf>
    <xf numFmtId="165" fontId="15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vertical="center"/>
    </xf>
    <xf numFmtId="0" fontId="0" fillId="0" borderId="21" xfId="0" applyBorder="1" applyProtection="1"/>
    <xf numFmtId="0" fontId="0" fillId="0" borderId="22" xfId="0" applyBorder="1" applyProtection="1"/>
    <xf numFmtId="0" fontId="0" fillId="0" borderId="22" xfId="0" applyBorder="1" applyAlignment="1" applyProtection="1">
      <alignment vertical="center"/>
    </xf>
    <xf numFmtId="165" fontId="16" fillId="0" borderId="23" xfId="0" applyNumberFormat="1" applyFont="1" applyBorder="1" applyAlignment="1" applyProtection="1">
      <alignment vertical="center"/>
    </xf>
    <xf numFmtId="0" fontId="0" fillId="0" borderId="0" xfId="0" applyProtection="1"/>
    <xf numFmtId="0" fontId="11" fillId="0" borderId="26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0" fillId="0" borderId="20" xfId="0" applyBorder="1" applyAlignment="1" applyProtection="1">
      <alignment vertical="center"/>
    </xf>
    <xf numFmtId="0" fontId="11" fillId="0" borderId="20" xfId="0" applyFont="1" applyBorder="1" applyAlignment="1" applyProtection="1">
      <alignment horizontal="center" vertical="center"/>
    </xf>
    <xf numFmtId="165" fontId="17" fillId="0" borderId="29" xfId="0" applyNumberFormat="1" applyFont="1" applyBorder="1" applyAlignment="1" applyProtection="1">
      <alignment horizontal="center" vertical="center"/>
    </xf>
    <xf numFmtId="0" fontId="13" fillId="6" borderId="30" xfId="0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vertical="center"/>
    </xf>
    <xf numFmtId="166" fontId="20" fillId="0" borderId="30" xfId="0" applyNumberFormat="1" applyFont="1" applyBorder="1" applyAlignment="1" applyProtection="1">
      <alignment horizontal="center" vertical="center"/>
    </xf>
    <xf numFmtId="0" fontId="0" fillId="0" borderId="30" xfId="0" applyBorder="1" applyAlignment="1" applyProtection="1">
      <alignment vertical="center"/>
    </xf>
    <xf numFmtId="167" fontId="21" fillId="0" borderId="31" xfId="0" applyNumberFormat="1" applyFont="1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0" borderId="34" xfId="0" applyBorder="1" applyAlignment="1" applyProtection="1">
      <alignment vertical="center"/>
    </xf>
    <xf numFmtId="43" fontId="0" fillId="0" borderId="0" xfId="1" applyFont="1" applyAlignment="1" applyProtection="1">
      <alignment vertical="center"/>
    </xf>
    <xf numFmtId="165" fontId="23" fillId="0" borderId="18" xfId="2" applyNumberFormat="1" applyFont="1" applyBorder="1" applyAlignment="1" applyProtection="1">
      <alignment horizontal="center" vertical="center"/>
    </xf>
    <xf numFmtId="165" fontId="24" fillId="0" borderId="18" xfId="2" applyNumberFormat="1" applyFont="1" applyBorder="1" applyAlignment="1" applyProtection="1">
      <alignment horizontal="center" vertical="center"/>
    </xf>
    <xf numFmtId="165" fontId="25" fillId="0" borderId="18" xfId="2" applyNumberFormat="1" applyFont="1" applyBorder="1" applyAlignment="1" applyProtection="1">
      <alignment horizontal="center" vertical="center"/>
    </xf>
    <xf numFmtId="167" fontId="21" fillId="0" borderId="28" xfId="0" applyNumberFormat="1" applyFont="1" applyBorder="1" applyAlignment="1" applyProtection="1">
      <alignment vertical="center"/>
    </xf>
    <xf numFmtId="0" fontId="22" fillId="0" borderId="31" xfId="0" applyFont="1" applyBorder="1" applyAlignment="1" applyProtection="1">
      <alignment vertical="center"/>
    </xf>
    <xf numFmtId="0" fontId="22" fillId="0" borderId="23" xfId="0" applyFont="1" applyBorder="1" applyAlignment="1" applyProtection="1">
      <alignment vertical="center"/>
    </xf>
    <xf numFmtId="0" fontId="22" fillId="0" borderId="28" xfId="0" applyFont="1" applyBorder="1" applyAlignment="1" applyProtection="1">
      <alignment horizontal="center" vertical="center"/>
    </xf>
    <xf numFmtId="0" fontId="22" fillId="0" borderId="20" xfId="0" applyFont="1" applyBorder="1" applyAlignment="1" applyProtection="1">
      <alignment horizontal="center" vertical="center"/>
    </xf>
    <xf numFmtId="3" fontId="18" fillId="0" borderId="28" xfId="0" applyNumberFormat="1" applyFont="1" applyBorder="1" applyAlignment="1" applyProtection="1">
      <alignment vertical="center"/>
    </xf>
    <xf numFmtId="0" fontId="18" fillId="0" borderId="28" xfId="0" applyFont="1" applyBorder="1" applyAlignment="1" applyProtection="1">
      <alignment vertical="center"/>
    </xf>
    <xf numFmtId="3" fontId="19" fillId="0" borderId="20" xfId="0" applyNumberFormat="1" applyFont="1" applyBorder="1" applyAlignment="1" applyProtection="1">
      <alignment vertical="center"/>
    </xf>
    <xf numFmtId="3" fontId="24" fillId="0" borderId="28" xfId="0" applyNumberFormat="1" applyFont="1" applyBorder="1" applyAlignment="1" applyProtection="1">
      <alignment horizontal="center" vertical="center"/>
    </xf>
    <xf numFmtId="3" fontId="16" fillId="0" borderId="20" xfId="0" applyNumberFormat="1" applyFont="1" applyBorder="1" applyAlignment="1" applyProtection="1">
      <alignment horizontal="center" vertical="center"/>
    </xf>
    <xf numFmtId="0" fontId="14" fillId="0" borderId="18" xfId="0" quotePrefix="1" applyFont="1" applyBorder="1" applyAlignment="1" applyProtection="1"/>
    <xf numFmtId="0" fontId="26" fillId="0" borderId="0" xfId="0" applyFont="1" applyFill="1" applyBorder="1" applyAlignment="1">
      <alignment vertical="center"/>
    </xf>
    <xf numFmtId="0" fontId="27" fillId="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35" xfId="0" applyFont="1" applyFill="1" applyBorder="1" applyAlignment="1">
      <alignment vertical="center"/>
    </xf>
    <xf numFmtId="0" fontId="26" fillId="0" borderId="36" xfId="0" applyFont="1" applyFill="1" applyBorder="1" applyAlignment="1">
      <alignment horizontal="right" vertical="center"/>
    </xf>
    <xf numFmtId="0" fontId="26" fillId="0" borderId="36" xfId="0" applyFont="1" applyFill="1" applyBorder="1" applyAlignment="1">
      <alignment horizontal="right" vertical="center" wrapText="1"/>
    </xf>
    <xf numFmtId="0" fontId="26" fillId="0" borderId="35" xfId="0" applyFont="1" applyFill="1" applyBorder="1" applyAlignment="1">
      <alignment horizontal="right" vertical="center"/>
    </xf>
    <xf numFmtId="0" fontId="26" fillId="0" borderId="3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7" fillId="0" borderId="35" xfId="0" applyFont="1" applyFill="1" applyBorder="1" applyAlignment="1">
      <alignment vertical="center"/>
    </xf>
    <xf numFmtId="0" fontId="27" fillId="0" borderId="37" xfId="0" applyFont="1" applyFill="1" applyBorder="1" applyAlignment="1">
      <alignment vertical="center"/>
    </xf>
    <xf numFmtId="0" fontId="26" fillId="0" borderId="37" xfId="0" applyFont="1" applyFill="1" applyBorder="1" applyAlignment="1">
      <alignment horizontal="right" vertical="center"/>
    </xf>
    <xf numFmtId="14" fontId="26" fillId="0" borderId="0" xfId="0" applyNumberFormat="1" applyFont="1" applyFill="1" applyBorder="1" applyAlignment="1">
      <alignment vertical="center"/>
    </xf>
    <xf numFmtId="1" fontId="26" fillId="0" borderId="0" xfId="0" applyNumberFormat="1" applyFont="1" applyFill="1" applyBorder="1" applyAlignment="1">
      <alignment vertical="center"/>
    </xf>
    <xf numFmtId="14" fontId="26" fillId="0" borderId="35" xfId="0" applyNumberFormat="1" applyFont="1" applyFill="1" applyBorder="1" applyAlignment="1">
      <alignment horizontal="right" vertical="center"/>
    </xf>
    <xf numFmtId="43" fontId="26" fillId="4" borderId="35" xfId="1" applyFont="1" applyFill="1" applyBorder="1" applyAlignment="1">
      <alignment vertical="center"/>
    </xf>
    <xf numFmtId="43" fontId="26" fillId="4" borderId="0" xfId="1" applyFont="1" applyFill="1" applyBorder="1" applyAlignment="1">
      <alignment vertical="center"/>
    </xf>
    <xf numFmtId="43" fontId="28" fillId="4" borderId="37" xfId="1" applyFont="1" applyFill="1" applyBorder="1" applyAlignment="1">
      <alignment vertical="center"/>
    </xf>
    <xf numFmtId="43" fontId="26" fillId="4" borderId="37" xfId="1" applyFont="1" applyFill="1" applyBorder="1" applyAlignment="1">
      <alignment vertical="center"/>
    </xf>
    <xf numFmtId="43" fontId="26" fillId="4" borderId="35" xfId="1" applyFont="1" applyFill="1" applyBorder="1" applyAlignment="1">
      <alignment horizontal="right" vertical="center"/>
    </xf>
    <xf numFmtId="43" fontId="26" fillId="4" borderId="0" xfId="1" applyFont="1" applyFill="1" applyBorder="1" applyAlignment="1">
      <alignment horizontal="right" vertical="center"/>
    </xf>
    <xf numFmtId="43" fontId="26" fillId="4" borderId="37" xfId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left" vertical="center"/>
    </xf>
    <xf numFmtId="0" fontId="27" fillId="4" borderId="0" xfId="0" applyFont="1" applyFill="1" applyBorder="1" applyAlignment="1">
      <alignment vertical="center"/>
    </xf>
    <xf numFmtId="0" fontId="26" fillId="4" borderId="36" xfId="0" applyFont="1" applyFill="1" applyBorder="1" applyAlignment="1">
      <alignment vertical="center"/>
    </xf>
    <xf numFmtId="43" fontId="26" fillId="4" borderId="36" xfId="1" applyFont="1" applyFill="1" applyBorder="1" applyAlignment="1">
      <alignment horizontal="right" vertical="center"/>
    </xf>
    <xf numFmtId="3" fontId="26" fillId="4" borderId="36" xfId="0" applyNumberFormat="1" applyFont="1" applyFill="1" applyBorder="1" applyAlignment="1">
      <alignment vertical="center"/>
    </xf>
    <xf numFmtId="14" fontId="26" fillId="4" borderId="38" xfId="0" applyNumberFormat="1" applyFont="1" applyFill="1" applyBorder="1" applyAlignment="1">
      <alignment horizontal="right" vertical="center"/>
    </xf>
    <xf numFmtId="166" fontId="26" fillId="4" borderId="38" xfId="0" applyNumberFormat="1" applyFont="1" applyFill="1" applyBorder="1" applyAlignment="1">
      <alignment horizontal="right" vertical="center"/>
    </xf>
    <xf numFmtId="165" fontId="29" fillId="4" borderId="38" xfId="0" applyNumberFormat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right" vertical="center" wrapText="1"/>
    </xf>
    <xf numFmtId="166" fontId="26" fillId="4" borderId="36" xfId="0" applyNumberFormat="1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30" fillId="4" borderId="0" xfId="0" applyNumberFormat="1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1" fillId="0" borderId="15" xfId="0" applyFont="1" applyBorder="1" applyAlignment="1" applyProtection="1">
      <alignment horizontal="center" vertical="center"/>
    </xf>
    <xf numFmtId="0" fontId="11" fillId="0" borderId="24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37">
    <dxf>
      <numFmt numFmtId="0" formatCode="General"/>
    </dxf>
    <dxf>
      <numFmt numFmtId="0" formatCode="General"/>
    </dxf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microsoft.com/office/2007/relationships/slicerCache" Target="slicerCaches/slicerCache7.xml"/><Relationship Id="rId3" Type="http://schemas.openxmlformats.org/officeDocument/2006/relationships/worksheet" Target="worksheets/sheet3.xml"/><Relationship Id="rId21" Type="http://schemas.microsoft.com/office/2007/relationships/slicerCache" Target="slicerCaches/slicerCache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5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4.xml"/><Relationship Id="rId28" Type="http://schemas.microsoft.com/office/2007/relationships/slicerCache" Target="slicerCaches/slicerCache9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3.xml"/><Relationship Id="rId27" Type="http://schemas.microsoft.com/office/2007/relationships/slicerCache" Target="slicerCaches/slicerCache8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DashBoardFinanceiroAnualD!$L$5:$L$16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DashBoardFinanceiroAnualD!$K$5:$K$16</c:f>
              <c:numCache>
                <c:formatCode>_(* #,##0.00_);_(* \(#,##0.00\);_(* "-"??_);_(@_)</c:formatCode>
                <c:ptCount val="12"/>
                <c:pt idx="0">
                  <c:v>2564</c:v>
                </c:pt>
                <c:pt idx="1">
                  <c:v>4732</c:v>
                </c:pt>
                <c:pt idx="2">
                  <c:v>5489</c:v>
                </c:pt>
                <c:pt idx="3">
                  <c:v>618</c:v>
                </c:pt>
                <c:pt idx="4">
                  <c:v>1654</c:v>
                </c:pt>
                <c:pt idx="5">
                  <c:v>555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37085040"/>
        <c:axId val="437092488"/>
      </c:lineChart>
      <c:catAx>
        <c:axId val="437085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37092488"/>
        <c:crosses val="autoZero"/>
        <c:auto val="1"/>
        <c:lblAlgn val="ctr"/>
        <c:lblOffset val="100"/>
        <c:noMultiLvlLbl val="0"/>
      </c:catAx>
      <c:valAx>
        <c:axId val="437092488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437085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091314167124457E-2"/>
          <c:y val="8.9710214794579246E-2"/>
          <c:w val="0.59205517914911798"/>
          <c:h val="0.8659310443337440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DashBoardFinanceiroAnualD!$C$21:$D$21</c:f>
              <c:strCache>
                <c:ptCount val="2"/>
                <c:pt idx="0">
                  <c:v>À Vista</c:v>
                </c:pt>
                <c:pt idx="1">
                  <c:v>A Prazo</c:v>
                </c:pt>
              </c:strCache>
            </c:strRef>
          </c:cat>
          <c:val>
            <c:numRef>
              <c:f>DashBoardFinanceiroAnualD!$C$22:$D$22</c:f>
              <c:numCache>
                <c:formatCode>_(* #,##0.00_);_(* \(#,##0.00\);_(* "-"??_);_(@_)</c:formatCode>
                <c:ptCount val="2"/>
                <c:pt idx="0">
                  <c:v>43768</c:v>
                </c:pt>
                <c:pt idx="1">
                  <c:v>86891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Anu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1085850</xdr:colOff>
      <xdr:row>1</xdr:row>
      <xdr:rowOff>28575</xdr:rowOff>
    </xdr:from>
    <xdr:to>
      <xdr:col>3</xdr:col>
      <xdr:colOff>85725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6350" y="533400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1133474</xdr:colOff>
      <xdr:row>1</xdr:row>
      <xdr:rowOff>38100</xdr:rowOff>
    </xdr:from>
    <xdr:to>
      <xdr:col>3</xdr:col>
      <xdr:colOff>295274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3974" y="542925"/>
              <a:ext cx="19907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352424</xdr:colOff>
      <xdr:row>1</xdr:row>
      <xdr:rowOff>38100</xdr:rowOff>
    </xdr:from>
    <xdr:to>
      <xdr:col>6</xdr:col>
      <xdr:colOff>723899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1849" y="542925"/>
              <a:ext cx="27146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1143000</xdr:colOff>
      <xdr:row>1</xdr:row>
      <xdr:rowOff>38100</xdr:rowOff>
    </xdr:from>
    <xdr:to>
      <xdr:col>4</xdr:col>
      <xdr:colOff>0</xdr:colOff>
      <xdr:row>1</xdr:row>
      <xdr:rowOff>685800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0" y="542925"/>
              <a:ext cx="2466975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4" name="Retângulo 3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>
    <xdr:from>
      <xdr:col>5</xdr:col>
      <xdr:colOff>19051</xdr:colOff>
      <xdr:row>4</xdr:row>
      <xdr:rowOff>57150</xdr:rowOff>
    </xdr:from>
    <xdr:to>
      <xdr:col>9</xdr:col>
      <xdr:colOff>266701</xdr:colOff>
      <xdr:row>10</xdr:row>
      <xdr:rowOff>257175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114299</xdr:colOff>
      <xdr:row>12</xdr:row>
      <xdr:rowOff>219075</xdr:rowOff>
    </xdr:from>
    <xdr:to>
      <xdr:col>3</xdr:col>
      <xdr:colOff>2047874</xdr:colOff>
      <xdr:row>18</xdr:row>
      <xdr:rowOff>228600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799717592592" createdVersion="5" refreshedVersion="5" minRefreshableVersion="3" recordCount="229">
  <cacheSource type="worksheet">
    <worksheetSource name="TbRegistroSaídas"/>
  </cacheSource>
  <cacheFields count="13">
    <cacheField name="Data do Caixa Realizado" numFmtId="14">
      <sharedItems containsDate="1" containsMixedTypes="1" minDate="2017-09-02T08:36:39" maxDate="2019-07-18T15:53:56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09T02:03:08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2"/>
        <n v="1"/>
        <n v="2"/>
        <n v="3"/>
        <n v="4"/>
        <n v="6"/>
        <n v="5"/>
        <n v="7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803340509257" createdVersion="5" refreshedVersion="5" minRefreshableVersion="3" recordCount="231">
  <cacheSource type="worksheet">
    <worksheetSource name="TbRegistroEntradas"/>
  </cacheSource>
  <cacheFields count="14">
    <cacheField name="Data do Caixa Realizado" numFmtId="14">
      <sharedItems containsDate="1" containsMixedTypes="1" minDate="2017-09-07T22:06:21" maxDate="2019-10-05T04:49:36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 count="13">
        <n v="9"/>
        <n v="10"/>
        <n v="11"/>
        <n v="12"/>
        <n v="0"/>
        <n v="1"/>
        <n v="2"/>
        <n v="3"/>
        <n v="4"/>
        <n v="5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8"/>
        <n v="9"/>
        <n v="10"/>
        <n v="11"/>
        <n v="1"/>
        <n v="12"/>
        <n v="2"/>
        <n v="3"/>
        <n v="4"/>
        <n v="5"/>
        <n v="6"/>
        <n v="7"/>
      </sharedItems>
    </cacheField>
    <cacheField name="Ano Previsto" numFmtId="0">
      <sharedItems containsSemiMixedTypes="0" containsString="0" containsNumber="1" containsInteger="1" minValue="2017" maxValue="2019"/>
    </cacheField>
    <cacheField name="Conta Vencida" numFmtId="0">
      <sharedItems count="2">
        <s v="Não Vencida"/>
        <s v="Vencida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x v="0"/>
    <n v="2017"/>
    <x v="0"/>
    <x v="0"/>
    <x v="0"/>
    <n v="2017"/>
  </r>
  <r>
    <d v="2017-09-17T19:57:23"/>
    <d v="2017-08-13T00:00:00"/>
    <d v="2017-09-17T19:57:23"/>
    <x v="0"/>
    <x v="1"/>
    <s v="NF5356"/>
    <n v="651"/>
    <x v="1"/>
    <n v="2017"/>
    <x v="0"/>
    <x v="0"/>
    <x v="1"/>
    <n v="2017"/>
  </r>
  <r>
    <d v="2017-09-05T19:43:29"/>
    <d v="2017-08-18T00:00:00"/>
    <d v="2017-09-05T19:43:29"/>
    <x v="0"/>
    <x v="0"/>
    <s v="NF1847"/>
    <n v="131"/>
    <x v="1"/>
    <n v="2017"/>
    <x v="0"/>
    <x v="0"/>
    <x v="1"/>
    <n v="2017"/>
  </r>
  <r>
    <d v="2017-09-26T09:36:33"/>
    <d v="2017-08-23T00:00:00"/>
    <d v="2017-09-26T09:36:33"/>
    <x v="0"/>
    <x v="0"/>
    <s v="NF7011"/>
    <n v="803"/>
    <x v="1"/>
    <n v="2017"/>
    <x v="0"/>
    <x v="0"/>
    <x v="1"/>
    <n v="2017"/>
  </r>
  <r>
    <d v="2017-09-24T01:23:44"/>
    <d v="2017-08-24T00:00:00"/>
    <d v="2017-09-24T01:23:44"/>
    <x v="0"/>
    <x v="1"/>
    <s v="NF7746"/>
    <n v="4460"/>
    <x v="1"/>
    <n v="2017"/>
    <x v="0"/>
    <x v="0"/>
    <x v="1"/>
    <n v="2017"/>
  </r>
  <r>
    <d v="2017-09-02T08:36:39"/>
    <d v="2017-08-25T00:00:00"/>
    <d v="2017-09-02T08:36:39"/>
    <x v="0"/>
    <x v="2"/>
    <s v="NF1507"/>
    <n v="299"/>
    <x v="1"/>
    <n v="2017"/>
    <x v="0"/>
    <x v="0"/>
    <x v="1"/>
    <n v="2017"/>
  </r>
  <r>
    <d v="2017-10-06T14:20:21"/>
    <d v="2017-08-29T00:00:00"/>
    <d v="2017-10-06T14:20:21"/>
    <x v="0"/>
    <x v="1"/>
    <s v="NF5445"/>
    <n v="618"/>
    <x v="0"/>
    <n v="2017"/>
    <x v="0"/>
    <x v="0"/>
    <x v="0"/>
    <n v="2017"/>
  </r>
  <r>
    <d v="2017-09-12T02:40:54"/>
    <d v="2017-09-01T00:00:00"/>
    <d v="2017-09-02T13:21:31"/>
    <x v="0"/>
    <x v="1"/>
    <s v="NF7526"/>
    <n v="2505"/>
    <x v="1"/>
    <n v="2017"/>
    <x v="1"/>
    <x v="0"/>
    <x v="1"/>
    <n v="2017"/>
  </r>
  <r>
    <d v="2017-09-09T10:01:19"/>
    <d v="2017-09-04T00:00:00"/>
    <d v="2017-09-09T10:01:19"/>
    <x v="0"/>
    <x v="0"/>
    <s v="NF7559"/>
    <n v="817"/>
    <x v="1"/>
    <n v="2017"/>
    <x v="1"/>
    <x v="0"/>
    <x v="1"/>
    <n v="2017"/>
  </r>
  <r>
    <s v=""/>
    <d v="2017-09-06T00:00:00"/>
    <d v="2017-09-06T16:52:20"/>
    <x v="0"/>
    <x v="2"/>
    <s v="NF9357"/>
    <n v="1565"/>
    <x v="2"/>
    <n v="0"/>
    <x v="1"/>
    <x v="0"/>
    <x v="1"/>
    <n v="2017"/>
  </r>
  <r>
    <s v=""/>
    <d v="2017-09-12T00:00:00"/>
    <d v="2017-10-12T05:36:22"/>
    <x v="0"/>
    <x v="3"/>
    <s v="NF3898"/>
    <n v="1357"/>
    <x v="2"/>
    <n v="0"/>
    <x v="1"/>
    <x v="0"/>
    <x v="0"/>
    <n v="2017"/>
  </r>
  <r>
    <d v="2017-09-13T00:00:00"/>
    <d v="2017-09-13T00:00:00"/>
    <d v="2017-09-13T00:00:00"/>
    <x v="0"/>
    <x v="3"/>
    <s v="NF7275"/>
    <n v="4739"/>
    <x v="1"/>
    <n v="2017"/>
    <x v="1"/>
    <x v="0"/>
    <x v="1"/>
    <n v="2017"/>
  </r>
  <r>
    <d v="2017-09-14T00:00:00"/>
    <d v="2017-09-14T00:00:00"/>
    <d v="2017-09-14T00:00:00"/>
    <x v="0"/>
    <x v="0"/>
    <s v="NF9591"/>
    <n v="4675"/>
    <x v="1"/>
    <n v="2017"/>
    <x v="1"/>
    <x v="0"/>
    <x v="1"/>
    <n v="2017"/>
  </r>
  <r>
    <d v="2017-09-26T03:10:09"/>
    <d v="2017-09-19T00:00:00"/>
    <d v="2017-09-26T03:10:09"/>
    <x v="0"/>
    <x v="1"/>
    <s v="NF3104"/>
    <n v="1797"/>
    <x v="1"/>
    <n v="2017"/>
    <x v="1"/>
    <x v="0"/>
    <x v="1"/>
    <n v="2017"/>
  </r>
  <r>
    <d v="2017-11-04T23:27:43"/>
    <d v="2017-09-24T00:00:00"/>
    <d v="2017-11-04T23:27:43"/>
    <x v="0"/>
    <x v="3"/>
    <s v="NF3440"/>
    <n v="888"/>
    <x v="3"/>
    <n v="2017"/>
    <x v="1"/>
    <x v="0"/>
    <x v="2"/>
    <n v="2017"/>
  </r>
  <r>
    <s v=""/>
    <d v="2017-09-25T00:00:00"/>
    <d v="2017-10-07T21:33:11"/>
    <x v="0"/>
    <x v="1"/>
    <s v="NF9195"/>
    <n v="2784"/>
    <x v="2"/>
    <n v="0"/>
    <x v="1"/>
    <x v="0"/>
    <x v="0"/>
    <n v="2017"/>
  </r>
  <r>
    <d v="2017-10-02T22:40:07"/>
    <d v="2017-09-25T00:00:00"/>
    <d v="2017-10-02T22:40:07"/>
    <x v="0"/>
    <x v="2"/>
    <s v="NF1821"/>
    <n v="707"/>
    <x v="0"/>
    <n v="2017"/>
    <x v="1"/>
    <x v="0"/>
    <x v="0"/>
    <n v="2017"/>
  </r>
  <r>
    <d v="2017-11-03T14:25:06"/>
    <d v="2017-09-28T00:00:00"/>
    <d v="2017-11-03T14:25:06"/>
    <x v="0"/>
    <x v="2"/>
    <s v="NF5625"/>
    <n v="229"/>
    <x v="3"/>
    <n v="2017"/>
    <x v="1"/>
    <x v="0"/>
    <x v="2"/>
    <n v="2017"/>
  </r>
  <r>
    <d v="2017-10-01T00:00:00"/>
    <d v="2017-10-01T00:00:00"/>
    <d v="2017-10-01T00:00:00"/>
    <x v="0"/>
    <x v="1"/>
    <s v="NF7471"/>
    <n v="2894"/>
    <x v="0"/>
    <n v="2017"/>
    <x v="2"/>
    <x v="0"/>
    <x v="0"/>
    <n v="2017"/>
  </r>
  <r>
    <d v="2017-10-22T07:03:06"/>
    <d v="2017-10-04T00:00:00"/>
    <d v="2017-10-22T07:03:06"/>
    <x v="0"/>
    <x v="3"/>
    <s v="NF9225"/>
    <n v="4516"/>
    <x v="0"/>
    <n v="2017"/>
    <x v="2"/>
    <x v="0"/>
    <x v="0"/>
    <n v="2017"/>
  </r>
  <r>
    <d v="2017-10-23T01:23:23"/>
    <d v="2017-10-06T00:00:00"/>
    <d v="2017-10-23T01:23:23"/>
    <x v="0"/>
    <x v="3"/>
    <s v="NF3883"/>
    <n v="885"/>
    <x v="0"/>
    <n v="2017"/>
    <x v="2"/>
    <x v="0"/>
    <x v="0"/>
    <n v="2017"/>
  </r>
  <r>
    <d v="2017-11-07T23:41:34"/>
    <d v="2017-10-09T00:00:00"/>
    <d v="2017-11-07T23:41:34"/>
    <x v="0"/>
    <x v="4"/>
    <s v="NF9408"/>
    <n v="1509"/>
    <x v="3"/>
    <n v="2017"/>
    <x v="2"/>
    <x v="0"/>
    <x v="2"/>
    <n v="2017"/>
  </r>
  <r>
    <d v="2017-10-14T00:00:00"/>
    <d v="2017-10-14T00:00:00"/>
    <d v="2017-10-14T00:00:00"/>
    <x v="0"/>
    <x v="1"/>
    <s v="NF1517"/>
    <n v="145"/>
    <x v="0"/>
    <n v="2017"/>
    <x v="2"/>
    <x v="0"/>
    <x v="0"/>
    <n v="2017"/>
  </r>
  <r>
    <d v="2017-10-23T05:53:31"/>
    <d v="2017-10-16T00:00:00"/>
    <d v="2017-10-23T05:53:31"/>
    <x v="0"/>
    <x v="1"/>
    <s v="NF8626"/>
    <n v="1311"/>
    <x v="0"/>
    <n v="2017"/>
    <x v="2"/>
    <x v="0"/>
    <x v="0"/>
    <n v="2017"/>
  </r>
  <r>
    <d v="2017-10-18T00:00:00"/>
    <d v="2017-10-18T00:00:00"/>
    <d v="2017-10-18T00:00:00"/>
    <x v="0"/>
    <x v="1"/>
    <s v="NF4936"/>
    <n v="4182"/>
    <x v="0"/>
    <n v="2017"/>
    <x v="2"/>
    <x v="0"/>
    <x v="0"/>
    <n v="2017"/>
  </r>
  <r>
    <d v="2017-11-26T08:46:11"/>
    <d v="2017-10-24T00:00:00"/>
    <d v="2017-10-29T09:31:32"/>
    <x v="0"/>
    <x v="2"/>
    <s v="NF7062"/>
    <n v="339"/>
    <x v="3"/>
    <n v="2017"/>
    <x v="2"/>
    <x v="0"/>
    <x v="0"/>
    <n v="2017"/>
  </r>
  <r>
    <d v="2017-12-02T19:13:18"/>
    <d v="2017-10-29T00:00:00"/>
    <d v="2017-11-29T04:12:14"/>
    <x v="0"/>
    <x v="4"/>
    <s v="NF3172"/>
    <n v="1788"/>
    <x v="4"/>
    <n v="2017"/>
    <x v="2"/>
    <x v="0"/>
    <x v="2"/>
    <n v="2017"/>
  </r>
  <r>
    <d v="2017-12-20T01:06:12"/>
    <d v="2017-11-03T00:00:00"/>
    <d v="2017-12-20T01:06:12"/>
    <x v="0"/>
    <x v="3"/>
    <s v="NF5821"/>
    <n v="1171"/>
    <x v="4"/>
    <n v="2017"/>
    <x v="3"/>
    <x v="0"/>
    <x v="3"/>
    <n v="2017"/>
  </r>
  <r>
    <d v="2017-11-05T00:00:00"/>
    <d v="2017-11-05T00:00:00"/>
    <d v="2017-11-05T00:00:00"/>
    <x v="0"/>
    <x v="1"/>
    <s v="NF8137"/>
    <n v="4059"/>
    <x v="3"/>
    <n v="2017"/>
    <x v="3"/>
    <x v="0"/>
    <x v="2"/>
    <n v="2017"/>
  </r>
  <r>
    <d v="2017-11-08T00:00:00"/>
    <d v="2017-11-08T00:00:00"/>
    <d v="2017-11-08T00:00:00"/>
    <x v="0"/>
    <x v="0"/>
    <s v="NF8083"/>
    <n v="4919"/>
    <x v="3"/>
    <n v="2017"/>
    <x v="3"/>
    <x v="0"/>
    <x v="2"/>
    <n v="2017"/>
  </r>
  <r>
    <d v="2017-12-18T12:17:45"/>
    <d v="2017-11-12T00:00:00"/>
    <d v="2017-12-18T12:17:45"/>
    <x v="0"/>
    <x v="1"/>
    <s v="NF9597"/>
    <n v="3224"/>
    <x v="4"/>
    <n v="2017"/>
    <x v="3"/>
    <x v="0"/>
    <x v="3"/>
    <n v="2017"/>
  </r>
  <r>
    <d v="2017-12-26T03:29:57"/>
    <d v="2017-11-15T00:00:00"/>
    <d v="2017-12-26T03:29:57"/>
    <x v="0"/>
    <x v="3"/>
    <s v="NF2065"/>
    <n v="3725"/>
    <x v="4"/>
    <n v="2017"/>
    <x v="3"/>
    <x v="0"/>
    <x v="3"/>
    <n v="2017"/>
  </r>
  <r>
    <d v="2017-11-17T00:00:00"/>
    <d v="2017-11-17T00:00:00"/>
    <d v="2017-11-17T00:00:00"/>
    <x v="0"/>
    <x v="3"/>
    <s v="NF3192"/>
    <n v="312"/>
    <x v="3"/>
    <n v="2017"/>
    <x v="3"/>
    <x v="0"/>
    <x v="2"/>
    <n v="2017"/>
  </r>
  <r>
    <d v="2018-01-12T16:03:24"/>
    <d v="2017-11-18T00:00:00"/>
    <d v="2018-01-12T16:03:24"/>
    <x v="0"/>
    <x v="1"/>
    <s v="NF1977"/>
    <n v="4773"/>
    <x v="5"/>
    <n v="2018"/>
    <x v="3"/>
    <x v="0"/>
    <x v="4"/>
    <n v="2018"/>
  </r>
  <r>
    <d v="2018-01-01T16:46:57"/>
    <d v="2017-11-19T00:00:00"/>
    <d v="2017-11-19T00:00:00"/>
    <x v="0"/>
    <x v="0"/>
    <s v="NF3208"/>
    <n v="228"/>
    <x v="5"/>
    <n v="2018"/>
    <x v="3"/>
    <x v="0"/>
    <x v="2"/>
    <n v="2017"/>
  </r>
  <r>
    <d v="2017-11-22T00:00:00"/>
    <d v="2017-11-22T00:00:00"/>
    <d v="2017-11-22T00:00:00"/>
    <x v="0"/>
    <x v="1"/>
    <s v="NF9545"/>
    <n v="450"/>
    <x v="3"/>
    <n v="2017"/>
    <x v="3"/>
    <x v="0"/>
    <x v="2"/>
    <n v="2017"/>
  </r>
  <r>
    <d v="2018-01-03T09:48:25"/>
    <d v="2017-11-23T00:00:00"/>
    <d v="2018-01-03T09:48:25"/>
    <x v="0"/>
    <x v="1"/>
    <s v="NF3100"/>
    <n v="1155"/>
    <x v="5"/>
    <n v="2018"/>
    <x v="3"/>
    <x v="0"/>
    <x v="4"/>
    <n v="2018"/>
  </r>
  <r>
    <d v="2017-12-01T00:35:34"/>
    <d v="2017-11-30T00:00:00"/>
    <d v="2017-12-01T00:35:34"/>
    <x v="0"/>
    <x v="1"/>
    <s v="NF7746"/>
    <n v="1967"/>
    <x v="4"/>
    <n v="2017"/>
    <x v="3"/>
    <x v="0"/>
    <x v="3"/>
    <n v="2017"/>
  </r>
  <r>
    <d v="2017-12-27T02:18:23"/>
    <d v="2017-12-01T00:00:00"/>
    <d v="2017-12-27T02:18:23"/>
    <x v="0"/>
    <x v="4"/>
    <s v="NF1179"/>
    <n v="2741"/>
    <x v="4"/>
    <n v="2017"/>
    <x v="4"/>
    <x v="0"/>
    <x v="3"/>
    <n v="2017"/>
  </r>
  <r>
    <d v="2018-01-25T08:17:33"/>
    <d v="2017-12-02T00:00:00"/>
    <d v="2018-01-25T08:17:33"/>
    <x v="0"/>
    <x v="2"/>
    <s v="NF3829"/>
    <n v="1130"/>
    <x v="5"/>
    <n v="2018"/>
    <x v="4"/>
    <x v="0"/>
    <x v="4"/>
    <n v="2018"/>
  </r>
  <r>
    <d v="2017-12-06T00:00:00"/>
    <d v="2017-12-06T00:00:00"/>
    <d v="2017-12-06T00:00:00"/>
    <x v="0"/>
    <x v="3"/>
    <s v="NF6865"/>
    <n v="4835"/>
    <x v="4"/>
    <n v="2017"/>
    <x v="4"/>
    <x v="0"/>
    <x v="3"/>
    <n v="2017"/>
  </r>
  <r>
    <d v="2017-12-08T00:00:00"/>
    <d v="2017-12-08T00:00:00"/>
    <d v="2017-12-08T00:00:00"/>
    <x v="0"/>
    <x v="4"/>
    <s v="NF4400"/>
    <n v="1411"/>
    <x v="4"/>
    <n v="2017"/>
    <x v="4"/>
    <x v="0"/>
    <x v="3"/>
    <n v="2017"/>
  </r>
  <r>
    <d v="2017-12-30T15:10:06"/>
    <d v="2017-12-10T00:00:00"/>
    <d v="2017-12-30T15:10:06"/>
    <x v="0"/>
    <x v="1"/>
    <s v="NF9617"/>
    <n v="457"/>
    <x v="4"/>
    <n v="2017"/>
    <x v="4"/>
    <x v="0"/>
    <x v="3"/>
    <n v="2017"/>
  </r>
  <r>
    <s v=""/>
    <d v="2017-12-15T00:00:00"/>
    <d v="2018-02-11T14:39:25"/>
    <x v="0"/>
    <x v="2"/>
    <s v="NF5659"/>
    <n v="2623"/>
    <x v="2"/>
    <n v="0"/>
    <x v="4"/>
    <x v="0"/>
    <x v="5"/>
    <n v="2018"/>
  </r>
  <r>
    <d v="2017-12-29T04:49:13"/>
    <d v="2017-12-17T00:00:00"/>
    <d v="2017-12-29T04:49:13"/>
    <x v="0"/>
    <x v="4"/>
    <s v="NF6102"/>
    <n v="3440"/>
    <x v="4"/>
    <n v="2017"/>
    <x v="4"/>
    <x v="0"/>
    <x v="3"/>
    <n v="2017"/>
  </r>
  <r>
    <d v="2018-01-11T01:07:19"/>
    <d v="2017-12-20T00:00:00"/>
    <d v="2018-01-11T01:07:19"/>
    <x v="0"/>
    <x v="1"/>
    <s v="NF8162"/>
    <n v="3993"/>
    <x v="5"/>
    <n v="2018"/>
    <x v="4"/>
    <x v="0"/>
    <x v="4"/>
    <n v="2018"/>
  </r>
  <r>
    <d v="2018-02-20T10:10:35"/>
    <d v="2017-12-21T00:00:00"/>
    <d v="2018-02-17T01:10:28"/>
    <x v="0"/>
    <x v="1"/>
    <s v="NF4573"/>
    <n v="3273"/>
    <x v="6"/>
    <n v="2018"/>
    <x v="4"/>
    <x v="0"/>
    <x v="5"/>
    <n v="2018"/>
  </r>
  <r>
    <d v="2017-12-25T00:00:00"/>
    <d v="2017-12-25T00:00:00"/>
    <d v="2017-12-25T00:00:00"/>
    <x v="0"/>
    <x v="4"/>
    <s v="NF8503"/>
    <n v="4494"/>
    <x v="4"/>
    <n v="2017"/>
    <x v="4"/>
    <x v="0"/>
    <x v="3"/>
    <n v="2017"/>
  </r>
  <r>
    <d v="2018-01-24T22:12:42"/>
    <d v="2017-12-27T00:00:00"/>
    <d v="2018-01-24T22:12:42"/>
    <x v="0"/>
    <x v="0"/>
    <s v="NF3380"/>
    <n v="2511"/>
    <x v="5"/>
    <n v="2018"/>
    <x v="4"/>
    <x v="0"/>
    <x v="4"/>
    <n v="2018"/>
  </r>
  <r>
    <d v="2017-12-29T00:00:00"/>
    <d v="2017-12-29T00:00:00"/>
    <d v="2017-12-29T00:00:00"/>
    <x v="0"/>
    <x v="2"/>
    <s v="NF6566"/>
    <n v="2015"/>
    <x v="4"/>
    <n v="2017"/>
    <x v="4"/>
    <x v="0"/>
    <x v="3"/>
    <n v="2017"/>
  </r>
  <r>
    <s v=""/>
    <d v="2017-12-31T00:00:00"/>
    <d v="2018-02-20T08:29:43"/>
    <x v="0"/>
    <x v="3"/>
    <s v="NF5838"/>
    <n v="3413"/>
    <x v="2"/>
    <n v="0"/>
    <x v="4"/>
    <x v="0"/>
    <x v="5"/>
    <n v="2018"/>
  </r>
  <r>
    <d v="2018-01-08T20:21:58"/>
    <d v="2018-01-03T00:00:00"/>
    <d v="2018-01-08T20:21:58"/>
    <x v="0"/>
    <x v="0"/>
    <s v="NF1174"/>
    <n v="4087"/>
    <x v="5"/>
    <n v="2018"/>
    <x v="5"/>
    <x v="1"/>
    <x v="4"/>
    <n v="2018"/>
  </r>
  <r>
    <d v="2018-01-17T08:55:33"/>
    <d v="2018-01-06T00:00:00"/>
    <d v="2018-01-17T08:55:33"/>
    <x v="0"/>
    <x v="1"/>
    <s v="NF2942"/>
    <n v="2441"/>
    <x v="5"/>
    <n v="2018"/>
    <x v="5"/>
    <x v="1"/>
    <x v="4"/>
    <n v="2018"/>
  </r>
  <r>
    <s v=""/>
    <d v="2018-01-09T00:00:00"/>
    <d v="2018-01-09T00:00:00"/>
    <x v="0"/>
    <x v="2"/>
    <s v="NF8563"/>
    <n v="3598"/>
    <x v="2"/>
    <n v="0"/>
    <x v="5"/>
    <x v="1"/>
    <x v="4"/>
    <n v="2018"/>
  </r>
  <r>
    <d v="2018-01-10T00:00:00"/>
    <d v="2018-01-10T00:00:00"/>
    <d v="2018-01-10T00:00:00"/>
    <x v="0"/>
    <x v="1"/>
    <s v="NF8237"/>
    <n v="4895"/>
    <x v="5"/>
    <n v="2018"/>
    <x v="5"/>
    <x v="1"/>
    <x v="4"/>
    <n v="2018"/>
  </r>
  <r>
    <s v=""/>
    <d v="2018-01-12T00:00:00"/>
    <d v="2018-01-12T00:00:00"/>
    <x v="0"/>
    <x v="1"/>
    <s v="NF4859"/>
    <n v="971"/>
    <x v="2"/>
    <n v="0"/>
    <x v="5"/>
    <x v="1"/>
    <x v="4"/>
    <n v="2018"/>
  </r>
  <r>
    <d v="2018-02-06T01:03:18"/>
    <d v="2018-01-13T00:00:00"/>
    <d v="2018-02-06T01:03:18"/>
    <x v="0"/>
    <x v="0"/>
    <s v="NF1529"/>
    <n v="556"/>
    <x v="6"/>
    <n v="2018"/>
    <x v="5"/>
    <x v="1"/>
    <x v="5"/>
    <n v="2018"/>
  </r>
  <r>
    <d v="2018-02-13T21:09:50"/>
    <d v="2018-01-14T00:00:00"/>
    <d v="2018-02-13T21:09:50"/>
    <x v="0"/>
    <x v="0"/>
    <s v="NF6931"/>
    <n v="1977"/>
    <x v="6"/>
    <n v="2018"/>
    <x v="5"/>
    <x v="1"/>
    <x v="5"/>
    <n v="2018"/>
  </r>
  <r>
    <d v="2018-01-16T00:00:00"/>
    <d v="2018-01-16T00:00:00"/>
    <d v="2018-01-16T00:00:00"/>
    <x v="0"/>
    <x v="1"/>
    <s v="NF7559"/>
    <n v="2951"/>
    <x v="5"/>
    <n v="2018"/>
    <x v="5"/>
    <x v="1"/>
    <x v="4"/>
    <n v="2018"/>
  </r>
  <r>
    <d v="2018-02-02T03:54:16"/>
    <d v="2018-01-20T00:00:00"/>
    <d v="2018-01-20T00:00:00"/>
    <x v="0"/>
    <x v="1"/>
    <s v="NF9620"/>
    <n v="2535"/>
    <x v="6"/>
    <n v="2018"/>
    <x v="5"/>
    <x v="1"/>
    <x v="4"/>
    <n v="2018"/>
  </r>
  <r>
    <d v="2018-02-10T13:54:37"/>
    <d v="2018-01-21T00:00:00"/>
    <d v="2018-02-10T13:54:37"/>
    <x v="0"/>
    <x v="4"/>
    <s v="NF4547"/>
    <n v="3057"/>
    <x v="6"/>
    <n v="2018"/>
    <x v="5"/>
    <x v="1"/>
    <x v="5"/>
    <n v="2018"/>
  </r>
  <r>
    <d v="2018-02-09T12:37:33"/>
    <d v="2018-01-23T00:00:00"/>
    <d v="2018-02-09T12:37:33"/>
    <x v="0"/>
    <x v="0"/>
    <s v="NF6004"/>
    <n v="3152"/>
    <x v="6"/>
    <n v="2018"/>
    <x v="5"/>
    <x v="1"/>
    <x v="5"/>
    <n v="2018"/>
  </r>
  <r>
    <s v=""/>
    <d v="2018-01-25T00:00:00"/>
    <d v="2018-01-25T00:00:00"/>
    <x v="0"/>
    <x v="3"/>
    <s v="NF3415"/>
    <n v="2247"/>
    <x v="2"/>
    <n v="0"/>
    <x v="5"/>
    <x v="1"/>
    <x v="4"/>
    <n v="2018"/>
  </r>
  <r>
    <d v="2018-03-19T21:04:16"/>
    <d v="2018-01-27T00:00:00"/>
    <d v="2018-01-27T00:00:00"/>
    <x v="0"/>
    <x v="2"/>
    <s v="NF1603"/>
    <n v="2456"/>
    <x v="7"/>
    <n v="2018"/>
    <x v="5"/>
    <x v="1"/>
    <x v="4"/>
    <n v="2018"/>
  </r>
  <r>
    <d v="2018-04-25T16:43:40"/>
    <d v="2018-01-29T00:00:00"/>
    <d v="2018-01-29T00:00:00"/>
    <x v="0"/>
    <x v="1"/>
    <s v="NF8784"/>
    <n v="3801"/>
    <x v="8"/>
    <n v="2018"/>
    <x v="5"/>
    <x v="1"/>
    <x v="4"/>
    <n v="2018"/>
  </r>
  <r>
    <d v="2018-01-31T00:00:00"/>
    <d v="2018-01-31T00:00:00"/>
    <d v="2018-01-31T00:00:00"/>
    <x v="0"/>
    <x v="0"/>
    <s v="NF1826"/>
    <n v="3049"/>
    <x v="5"/>
    <n v="2018"/>
    <x v="5"/>
    <x v="1"/>
    <x v="4"/>
    <n v="2018"/>
  </r>
  <r>
    <s v=""/>
    <d v="2018-02-04T00:00:00"/>
    <d v="2018-02-04T00:00:00"/>
    <x v="0"/>
    <x v="4"/>
    <s v="NF7390"/>
    <n v="3255"/>
    <x v="2"/>
    <n v="0"/>
    <x v="6"/>
    <x v="1"/>
    <x v="5"/>
    <n v="2018"/>
  </r>
  <r>
    <d v="2018-02-05T00:00:00"/>
    <d v="2018-02-05T00:00:00"/>
    <d v="2018-02-05T00:00:00"/>
    <x v="0"/>
    <x v="1"/>
    <s v="NF7009"/>
    <n v="2074"/>
    <x v="6"/>
    <n v="2018"/>
    <x v="6"/>
    <x v="1"/>
    <x v="5"/>
    <n v="2018"/>
  </r>
  <r>
    <d v="2018-02-06T00:00:00"/>
    <d v="2018-02-06T00:00:00"/>
    <d v="2018-02-06T00:00:00"/>
    <x v="0"/>
    <x v="1"/>
    <s v="NF7629"/>
    <n v="3606"/>
    <x v="6"/>
    <n v="2018"/>
    <x v="6"/>
    <x v="1"/>
    <x v="5"/>
    <n v="2018"/>
  </r>
  <r>
    <d v="2018-03-18T07:54:53"/>
    <d v="2018-02-07T00:00:00"/>
    <d v="2018-03-18T07:54:53"/>
    <x v="0"/>
    <x v="2"/>
    <s v="NF2748"/>
    <n v="4867"/>
    <x v="7"/>
    <n v="2018"/>
    <x v="6"/>
    <x v="1"/>
    <x v="6"/>
    <n v="2018"/>
  </r>
  <r>
    <d v="2018-03-16T00:06:55"/>
    <d v="2018-02-09T00:00:00"/>
    <d v="2018-03-16T00:06:55"/>
    <x v="0"/>
    <x v="3"/>
    <s v="NF5961"/>
    <n v="702"/>
    <x v="7"/>
    <n v="2018"/>
    <x v="6"/>
    <x v="1"/>
    <x v="6"/>
    <n v="2018"/>
  </r>
  <r>
    <d v="2018-02-19T10:57:20"/>
    <d v="2018-02-14T00:00:00"/>
    <d v="2018-02-19T10:57:20"/>
    <x v="0"/>
    <x v="3"/>
    <s v="NF7680"/>
    <n v="2801"/>
    <x v="6"/>
    <n v="2018"/>
    <x v="6"/>
    <x v="1"/>
    <x v="5"/>
    <n v="2018"/>
  </r>
  <r>
    <d v="2018-04-29T23:13:45"/>
    <d v="2018-02-15T00:00:00"/>
    <d v="2018-03-10T18:40:49"/>
    <x v="0"/>
    <x v="1"/>
    <s v="NF9629"/>
    <n v="4438"/>
    <x v="8"/>
    <n v="2018"/>
    <x v="6"/>
    <x v="1"/>
    <x v="6"/>
    <n v="2018"/>
  </r>
  <r>
    <d v="2018-04-08T05:09:48"/>
    <d v="2018-02-20T00:00:00"/>
    <d v="2018-04-08T05:09:48"/>
    <x v="0"/>
    <x v="2"/>
    <s v="NF5978"/>
    <n v="3835"/>
    <x v="8"/>
    <n v="2018"/>
    <x v="6"/>
    <x v="1"/>
    <x v="7"/>
    <n v="2018"/>
  </r>
  <r>
    <d v="2018-03-01T00:00:00"/>
    <d v="2018-03-01T00:00:00"/>
    <d v="2018-03-01T00:00:00"/>
    <x v="0"/>
    <x v="1"/>
    <s v="NF5651"/>
    <n v="3893"/>
    <x v="7"/>
    <n v="2018"/>
    <x v="7"/>
    <x v="1"/>
    <x v="6"/>
    <n v="2018"/>
  </r>
  <r>
    <d v="2018-03-04T00:00:00"/>
    <d v="2018-03-04T00:00:00"/>
    <d v="2018-03-04T00:00:00"/>
    <x v="0"/>
    <x v="1"/>
    <s v="NF7772"/>
    <n v="1970"/>
    <x v="7"/>
    <n v="2018"/>
    <x v="7"/>
    <x v="1"/>
    <x v="6"/>
    <n v="2018"/>
  </r>
  <r>
    <d v="2018-04-29T08:19:53"/>
    <d v="2018-03-05T00:00:00"/>
    <d v="2018-04-29T08:19:53"/>
    <x v="0"/>
    <x v="3"/>
    <s v="NF5401"/>
    <n v="729"/>
    <x v="8"/>
    <n v="2018"/>
    <x v="7"/>
    <x v="1"/>
    <x v="7"/>
    <n v="2018"/>
  </r>
  <r>
    <d v="2018-03-29T23:02:23"/>
    <d v="2018-03-07T00:00:00"/>
    <d v="2018-03-29T23:02:23"/>
    <x v="0"/>
    <x v="2"/>
    <s v="NF9115"/>
    <n v="474"/>
    <x v="7"/>
    <n v="2018"/>
    <x v="7"/>
    <x v="1"/>
    <x v="6"/>
    <n v="2018"/>
  </r>
  <r>
    <d v="2018-03-09T00:00:00"/>
    <d v="2018-03-09T00:00:00"/>
    <d v="2018-03-09T00:00:00"/>
    <x v="0"/>
    <x v="3"/>
    <s v="NF4115"/>
    <n v="3164"/>
    <x v="7"/>
    <n v="2018"/>
    <x v="7"/>
    <x v="1"/>
    <x v="6"/>
    <n v="2018"/>
  </r>
  <r>
    <d v="2018-03-14T00:00:00"/>
    <d v="2018-03-14T00:00:00"/>
    <d v="2018-03-14T00:00:00"/>
    <x v="0"/>
    <x v="1"/>
    <s v="NF5683"/>
    <n v="3113"/>
    <x v="7"/>
    <n v="2018"/>
    <x v="7"/>
    <x v="1"/>
    <x v="6"/>
    <n v="2018"/>
  </r>
  <r>
    <d v="2018-04-11T13:42:41"/>
    <d v="2018-03-17T00:00:00"/>
    <d v="2018-04-11T13:42:41"/>
    <x v="0"/>
    <x v="4"/>
    <s v="NF7027"/>
    <n v="789"/>
    <x v="8"/>
    <n v="2018"/>
    <x v="7"/>
    <x v="1"/>
    <x v="7"/>
    <n v="2018"/>
  </r>
  <r>
    <d v="2018-06-21T09:14:40"/>
    <d v="2018-03-21T00:00:00"/>
    <d v="2018-04-01T13:26:12"/>
    <x v="0"/>
    <x v="4"/>
    <s v="NF7168"/>
    <n v="3521"/>
    <x v="9"/>
    <n v="2018"/>
    <x v="7"/>
    <x v="1"/>
    <x v="7"/>
    <n v="2018"/>
  </r>
  <r>
    <d v="2018-03-28T17:37:56"/>
    <d v="2018-03-24T00:00:00"/>
    <d v="2018-03-28T17:37:56"/>
    <x v="0"/>
    <x v="1"/>
    <s v="NF4972"/>
    <n v="4947"/>
    <x v="7"/>
    <n v="2018"/>
    <x v="7"/>
    <x v="1"/>
    <x v="6"/>
    <n v="2018"/>
  </r>
  <r>
    <d v="2018-03-25T00:00:00"/>
    <d v="2018-03-25T00:00:00"/>
    <d v="2018-03-25T00:00:00"/>
    <x v="0"/>
    <x v="4"/>
    <s v="NF7283"/>
    <n v="1527"/>
    <x v="7"/>
    <n v="2018"/>
    <x v="7"/>
    <x v="1"/>
    <x v="6"/>
    <n v="2018"/>
  </r>
  <r>
    <d v="2018-05-14T12:32:29"/>
    <d v="2018-04-01T00:00:00"/>
    <d v="2018-05-14T12:32:29"/>
    <x v="0"/>
    <x v="4"/>
    <s v="NF6320"/>
    <n v="764"/>
    <x v="10"/>
    <n v="2018"/>
    <x v="8"/>
    <x v="1"/>
    <x v="8"/>
    <n v="2018"/>
  </r>
  <r>
    <d v="2018-04-12T02:48:23"/>
    <d v="2018-04-03T00:00:00"/>
    <d v="2018-04-12T02:48:23"/>
    <x v="0"/>
    <x v="2"/>
    <s v="NF7850"/>
    <n v="2463"/>
    <x v="8"/>
    <n v="2018"/>
    <x v="8"/>
    <x v="1"/>
    <x v="7"/>
    <n v="2018"/>
  </r>
  <r>
    <d v="2018-04-05T00:00:00"/>
    <d v="2018-04-05T00:00:00"/>
    <d v="2018-04-05T00:00:00"/>
    <x v="0"/>
    <x v="3"/>
    <s v="NF2420"/>
    <n v="2111"/>
    <x v="8"/>
    <n v="2018"/>
    <x v="8"/>
    <x v="1"/>
    <x v="7"/>
    <n v="2018"/>
  </r>
  <r>
    <d v="2018-04-06T00:00:00"/>
    <d v="2018-04-06T00:00:00"/>
    <d v="2018-04-06T00:00:00"/>
    <x v="0"/>
    <x v="1"/>
    <s v="NF6764"/>
    <n v="1144"/>
    <x v="8"/>
    <n v="2018"/>
    <x v="8"/>
    <x v="1"/>
    <x v="7"/>
    <n v="2018"/>
  </r>
  <r>
    <d v="2018-05-20T16:28:59"/>
    <d v="2018-04-10T00:00:00"/>
    <d v="2018-05-20T16:28:59"/>
    <x v="0"/>
    <x v="3"/>
    <s v="NF6382"/>
    <n v="597"/>
    <x v="10"/>
    <n v="2018"/>
    <x v="8"/>
    <x v="1"/>
    <x v="8"/>
    <n v="2018"/>
  </r>
  <r>
    <d v="2018-04-16T00:00:00"/>
    <d v="2018-04-16T00:00:00"/>
    <d v="2018-04-16T00:00:00"/>
    <x v="0"/>
    <x v="1"/>
    <s v="NF8079"/>
    <n v="3445"/>
    <x v="8"/>
    <n v="2018"/>
    <x v="8"/>
    <x v="1"/>
    <x v="7"/>
    <n v="2018"/>
  </r>
  <r>
    <s v=""/>
    <d v="2018-04-22T00:00:00"/>
    <d v="2018-05-02T07:19:37"/>
    <x v="0"/>
    <x v="4"/>
    <s v="NF2434"/>
    <n v="1996"/>
    <x v="2"/>
    <n v="0"/>
    <x v="8"/>
    <x v="1"/>
    <x v="8"/>
    <n v="2018"/>
  </r>
  <r>
    <d v="2018-04-28T00:00:00"/>
    <d v="2018-04-28T00:00:00"/>
    <d v="2018-04-28T00:00:00"/>
    <x v="0"/>
    <x v="3"/>
    <s v="NF3230"/>
    <n v="1254"/>
    <x v="8"/>
    <n v="2018"/>
    <x v="8"/>
    <x v="1"/>
    <x v="7"/>
    <n v="2018"/>
  </r>
  <r>
    <d v="2018-05-03T19:21:01"/>
    <d v="2018-04-29T00:00:00"/>
    <d v="2018-05-03T19:21:01"/>
    <x v="0"/>
    <x v="3"/>
    <s v="NF8847"/>
    <n v="905"/>
    <x v="10"/>
    <n v="2018"/>
    <x v="8"/>
    <x v="1"/>
    <x v="8"/>
    <n v="2018"/>
  </r>
  <r>
    <s v=""/>
    <d v="2018-05-02T00:00:00"/>
    <d v="2018-05-31T14:47:54"/>
    <x v="0"/>
    <x v="2"/>
    <s v="NF8053"/>
    <n v="2975"/>
    <x v="2"/>
    <n v="0"/>
    <x v="9"/>
    <x v="1"/>
    <x v="8"/>
    <n v="2018"/>
  </r>
  <r>
    <s v=""/>
    <d v="2018-05-03T00:00:00"/>
    <d v="2018-05-08T16:17:57"/>
    <x v="0"/>
    <x v="1"/>
    <s v="NF2454"/>
    <n v="4807"/>
    <x v="2"/>
    <n v="0"/>
    <x v="9"/>
    <x v="1"/>
    <x v="8"/>
    <n v="2018"/>
  </r>
  <r>
    <d v="2018-06-13T07:07:36"/>
    <d v="2018-05-10T00:00:00"/>
    <d v="2018-06-13T07:07:36"/>
    <x v="0"/>
    <x v="4"/>
    <s v="NF8252"/>
    <n v="1882"/>
    <x v="9"/>
    <n v="2018"/>
    <x v="9"/>
    <x v="1"/>
    <x v="9"/>
    <n v="2018"/>
  </r>
  <r>
    <d v="2018-06-27T19:00:08"/>
    <d v="2018-05-15T00:00:00"/>
    <d v="2018-06-27T19:00:08"/>
    <x v="0"/>
    <x v="0"/>
    <s v="NF6573"/>
    <n v="3932"/>
    <x v="9"/>
    <n v="2018"/>
    <x v="9"/>
    <x v="1"/>
    <x v="9"/>
    <n v="2018"/>
  </r>
  <r>
    <d v="2018-05-18T00:00:00"/>
    <d v="2018-05-18T00:00:00"/>
    <d v="2018-05-18T00:00:00"/>
    <x v="0"/>
    <x v="1"/>
    <s v="NF8780"/>
    <n v="701"/>
    <x v="10"/>
    <n v="2018"/>
    <x v="9"/>
    <x v="1"/>
    <x v="8"/>
    <n v="2018"/>
  </r>
  <r>
    <s v=""/>
    <d v="2018-05-19T00:00:00"/>
    <d v="2018-06-27T06:00:26"/>
    <x v="0"/>
    <x v="1"/>
    <s v="NF6166"/>
    <n v="2651"/>
    <x v="2"/>
    <n v="0"/>
    <x v="9"/>
    <x v="1"/>
    <x v="9"/>
    <n v="2018"/>
  </r>
  <r>
    <d v="2018-07-01T19:37:16"/>
    <d v="2018-05-26T00:00:00"/>
    <d v="2018-07-01T19:37:16"/>
    <x v="0"/>
    <x v="1"/>
    <s v="NF8437"/>
    <n v="3792"/>
    <x v="11"/>
    <n v="2018"/>
    <x v="9"/>
    <x v="1"/>
    <x v="10"/>
    <n v="2018"/>
  </r>
  <r>
    <d v="2018-07-25T13:16:52"/>
    <d v="2018-05-28T00:00:00"/>
    <d v="2018-07-25T13:16:52"/>
    <x v="0"/>
    <x v="0"/>
    <s v="NF6635"/>
    <n v="611"/>
    <x v="11"/>
    <n v="2018"/>
    <x v="9"/>
    <x v="1"/>
    <x v="10"/>
    <n v="2018"/>
  </r>
  <r>
    <d v="2018-07-11T14:55:40"/>
    <d v="2018-05-31T00:00:00"/>
    <d v="2018-07-11T14:55:40"/>
    <x v="0"/>
    <x v="2"/>
    <s v="NF8734"/>
    <n v="3431"/>
    <x v="11"/>
    <n v="2018"/>
    <x v="9"/>
    <x v="1"/>
    <x v="10"/>
    <n v="2018"/>
  </r>
  <r>
    <s v=""/>
    <d v="2018-06-02T00:00:00"/>
    <d v="2018-06-02T00:00:00"/>
    <x v="0"/>
    <x v="1"/>
    <s v="NF4208"/>
    <n v="3670"/>
    <x v="2"/>
    <n v="0"/>
    <x v="10"/>
    <x v="1"/>
    <x v="9"/>
    <n v="2018"/>
  </r>
  <r>
    <d v="2018-06-08T16:00:01"/>
    <d v="2018-06-04T00:00:00"/>
    <d v="2018-06-08T16:00:01"/>
    <x v="0"/>
    <x v="1"/>
    <s v="NF4923"/>
    <n v="4320"/>
    <x v="9"/>
    <n v="2018"/>
    <x v="10"/>
    <x v="1"/>
    <x v="9"/>
    <n v="2018"/>
  </r>
  <r>
    <d v="2018-06-05T00:00:00"/>
    <d v="2018-06-05T00:00:00"/>
    <d v="2018-06-05T00:00:00"/>
    <x v="0"/>
    <x v="2"/>
    <s v="NF6782"/>
    <n v="1809"/>
    <x v="9"/>
    <n v="2018"/>
    <x v="10"/>
    <x v="1"/>
    <x v="9"/>
    <n v="2018"/>
  </r>
  <r>
    <d v="2018-07-25T19:28:19"/>
    <d v="2018-06-07T00:00:00"/>
    <d v="2018-07-25T19:28:19"/>
    <x v="0"/>
    <x v="1"/>
    <s v="NF6280"/>
    <n v="667"/>
    <x v="11"/>
    <n v="2018"/>
    <x v="10"/>
    <x v="1"/>
    <x v="10"/>
    <n v="2018"/>
  </r>
  <r>
    <d v="2018-06-11T00:00:00"/>
    <d v="2018-06-11T00:00:00"/>
    <d v="2018-06-11T00:00:00"/>
    <x v="0"/>
    <x v="4"/>
    <s v="NF7827"/>
    <n v="1613"/>
    <x v="9"/>
    <n v="2018"/>
    <x v="10"/>
    <x v="1"/>
    <x v="9"/>
    <n v="2018"/>
  </r>
  <r>
    <d v="2018-07-28T05:48:11"/>
    <d v="2018-06-17T00:00:00"/>
    <d v="2018-07-28T05:48:11"/>
    <x v="0"/>
    <x v="0"/>
    <s v="NF5357"/>
    <n v="3756"/>
    <x v="11"/>
    <n v="2018"/>
    <x v="10"/>
    <x v="1"/>
    <x v="10"/>
    <n v="2018"/>
  </r>
  <r>
    <d v="2018-06-20T00:00:00"/>
    <d v="2018-06-20T00:00:00"/>
    <d v="2018-06-20T00:00:00"/>
    <x v="0"/>
    <x v="2"/>
    <s v="NF8188"/>
    <n v="3672"/>
    <x v="9"/>
    <n v="2018"/>
    <x v="10"/>
    <x v="1"/>
    <x v="9"/>
    <n v="2018"/>
  </r>
  <r>
    <s v=""/>
    <d v="2018-06-26T00:00:00"/>
    <d v="2018-07-07T00:58:52"/>
    <x v="0"/>
    <x v="1"/>
    <s v="NF4640"/>
    <n v="658"/>
    <x v="2"/>
    <n v="0"/>
    <x v="10"/>
    <x v="1"/>
    <x v="10"/>
    <n v="2018"/>
  </r>
  <r>
    <d v="2018-08-24T10:23:22"/>
    <d v="2018-06-29T00:00:00"/>
    <d v="2018-08-24T10:23:22"/>
    <x v="0"/>
    <x v="2"/>
    <s v="NF2293"/>
    <n v="4762"/>
    <x v="12"/>
    <n v="2018"/>
    <x v="10"/>
    <x v="1"/>
    <x v="11"/>
    <n v="2018"/>
  </r>
  <r>
    <d v="2018-07-09T16:48:23"/>
    <d v="2018-07-02T00:00:00"/>
    <d v="2018-07-09T16:48:23"/>
    <x v="0"/>
    <x v="0"/>
    <s v="NF2933"/>
    <n v="2186"/>
    <x v="11"/>
    <n v="2018"/>
    <x v="11"/>
    <x v="1"/>
    <x v="10"/>
    <n v="2018"/>
  </r>
  <r>
    <s v=""/>
    <d v="2018-07-03T00:00:00"/>
    <d v="2018-07-24T04:31:40"/>
    <x v="0"/>
    <x v="2"/>
    <s v="NF4384"/>
    <n v="3411"/>
    <x v="2"/>
    <n v="0"/>
    <x v="11"/>
    <x v="1"/>
    <x v="10"/>
    <n v="2018"/>
  </r>
  <r>
    <d v="2018-07-24T10:25:52"/>
    <d v="2018-07-08T00:00:00"/>
    <d v="2018-07-24T10:25:52"/>
    <x v="0"/>
    <x v="2"/>
    <s v="NF8316"/>
    <n v="2524"/>
    <x v="11"/>
    <n v="2018"/>
    <x v="11"/>
    <x v="1"/>
    <x v="10"/>
    <n v="2018"/>
  </r>
  <r>
    <d v="2018-08-01T04:14:27"/>
    <d v="2018-07-10T00:00:00"/>
    <d v="2018-08-01T04:14:27"/>
    <x v="0"/>
    <x v="0"/>
    <s v="NF1506"/>
    <n v="1709"/>
    <x v="12"/>
    <n v="2018"/>
    <x v="11"/>
    <x v="1"/>
    <x v="11"/>
    <n v="2018"/>
  </r>
  <r>
    <d v="2018-07-15T00:00:00"/>
    <d v="2018-07-15T00:00:00"/>
    <d v="2018-07-15T00:00:00"/>
    <x v="0"/>
    <x v="1"/>
    <s v="NF4913"/>
    <n v="3181"/>
    <x v="11"/>
    <n v="2018"/>
    <x v="11"/>
    <x v="1"/>
    <x v="10"/>
    <n v="2018"/>
  </r>
  <r>
    <d v="2018-09-07T01:08:38"/>
    <d v="2018-07-16T00:00:00"/>
    <d v="2018-07-16T00:00:00"/>
    <x v="0"/>
    <x v="3"/>
    <s v="NF8526"/>
    <n v="1108"/>
    <x v="1"/>
    <n v="2018"/>
    <x v="11"/>
    <x v="1"/>
    <x v="10"/>
    <n v="2018"/>
  </r>
  <r>
    <s v=""/>
    <d v="2018-07-17T00:00:00"/>
    <d v="2018-07-17T00:00:00"/>
    <x v="0"/>
    <x v="1"/>
    <s v="NF9873"/>
    <n v="2777"/>
    <x v="2"/>
    <n v="0"/>
    <x v="11"/>
    <x v="1"/>
    <x v="10"/>
    <n v="2018"/>
  </r>
  <r>
    <d v="2018-09-14T00:58:53"/>
    <d v="2018-07-19T00:00:00"/>
    <d v="2018-09-14T00:58:53"/>
    <x v="0"/>
    <x v="0"/>
    <s v="NF9870"/>
    <n v="3793"/>
    <x v="1"/>
    <n v="2018"/>
    <x v="11"/>
    <x v="1"/>
    <x v="1"/>
    <n v="2018"/>
  </r>
  <r>
    <d v="2018-08-12T21:19:56"/>
    <d v="2018-07-21T00:00:00"/>
    <d v="2018-08-12T21:19:56"/>
    <x v="0"/>
    <x v="2"/>
    <s v="NF5563"/>
    <n v="4217"/>
    <x v="12"/>
    <n v="2018"/>
    <x v="11"/>
    <x v="1"/>
    <x v="11"/>
    <n v="2018"/>
  </r>
  <r>
    <d v="2018-07-28T00:00:00"/>
    <d v="2018-07-28T00:00:00"/>
    <d v="2018-07-28T00:00:00"/>
    <x v="0"/>
    <x v="1"/>
    <s v="NF5510"/>
    <n v="4850"/>
    <x v="11"/>
    <n v="2018"/>
    <x v="11"/>
    <x v="1"/>
    <x v="10"/>
    <n v="2018"/>
  </r>
  <r>
    <d v="2018-07-30T00:00:00"/>
    <d v="2018-07-30T00:00:00"/>
    <d v="2018-07-30T00:00:00"/>
    <x v="0"/>
    <x v="2"/>
    <s v="NF1440"/>
    <n v="4309"/>
    <x v="11"/>
    <n v="2018"/>
    <x v="11"/>
    <x v="1"/>
    <x v="10"/>
    <n v="2018"/>
  </r>
  <r>
    <d v="2018-08-02T13:49:34"/>
    <d v="2018-08-01T00:00:00"/>
    <d v="2018-08-02T13:49:34"/>
    <x v="0"/>
    <x v="3"/>
    <s v="NF2709"/>
    <n v="4462"/>
    <x v="12"/>
    <n v="2018"/>
    <x v="0"/>
    <x v="1"/>
    <x v="11"/>
    <n v="2018"/>
  </r>
  <r>
    <d v="2018-10-02T11:47:41"/>
    <d v="2018-08-07T00:00:00"/>
    <d v="2018-10-02T11:47:41"/>
    <x v="0"/>
    <x v="4"/>
    <s v="NF9886"/>
    <n v="4947"/>
    <x v="0"/>
    <n v="2018"/>
    <x v="0"/>
    <x v="1"/>
    <x v="0"/>
    <n v="2018"/>
  </r>
  <r>
    <d v="2018-09-25T16:55:00"/>
    <d v="2018-08-10T00:00:00"/>
    <d v="2018-09-25T16:55:00"/>
    <x v="0"/>
    <x v="0"/>
    <s v="NF6993"/>
    <n v="902"/>
    <x v="1"/>
    <n v="2018"/>
    <x v="0"/>
    <x v="1"/>
    <x v="1"/>
    <n v="2018"/>
  </r>
  <r>
    <d v="2018-09-23T20:55:42"/>
    <d v="2018-08-12T00:00:00"/>
    <d v="2018-09-23T20:55:42"/>
    <x v="0"/>
    <x v="4"/>
    <s v="NF9126"/>
    <n v="432"/>
    <x v="1"/>
    <n v="2018"/>
    <x v="0"/>
    <x v="1"/>
    <x v="1"/>
    <n v="2018"/>
  </r>
  <r>
    <d v="2018-09-13T22:56:48"/>
    <d v="2018-08-15T00:00:00"/>
    <d v="2018-09-13T22:56:48"/>
    <x v="0"/>
    <x v="2"/>
    <s v="NF3531"/>
    <n v="4084"/>
    <x v="1"/>
    <n v="2018"/>
    <x v="0"/>
    <x v="1"/>
    <x v="1"/>
    <n v="2018"/>
  </r>
  <r>
    <d v="2018-09-16T00:23:57"/>
    <d v="2018-08-22T00:00:00"/>
    <d v="2018-09-16T00:23:57"/>
    <x v="0"/>
    <x v="1"/>
    <s v="NF6599"/>
    <n v="1054"/>
    <x v="1"/>
    <n v="2018"/>
    <x v="0"/>
    <x v="1"/>
    <x v="1"/>
    <n v="2018"/>
  </r>
  <r>
    <d v="2018-09-09T01:51:27"/>
    <d v="2018-08-23T00:00:00"/>
    <d v="2018-09-09T01:51:27"/>
    <x v="0"/>
    <x v="4"/>
    <s v="NF9323"/>
    <n v="4608"/>
    <x v="1"/>
    <n v="2018"/>
    <x v="0"/>
    <x v="1"/>
    <x v="1"/>
    <n v="2018"/>
  </r>
  <r>
    <d v="2018-08-28T00:00:00"/>
    <d v="2018-08-28T00:00:00"/>
    <d v="2018-08-28T00:00:00"/>
    <x v="0"/>
    <x v="0"/>
    <s v="NF3529"/>
    <n v="1238"/>
    <x v="12"/>
    <n v="2018"/>
    <x v="0"/>
    <x v="1"/>
    <x v="11"/>
    <n v="2018"/>
  </r>
  <r>
    <d v="2018-09-27T17:31:08"/>
    <d v="2018-09-03T00:00:00"/>
    <d v="2018-09-27T17:31:08"/>
    <x v="0"/>
    <x v="1"/>
    <s v="NF5824"/>
    <n v="1342"/>
    <x v="1"/>
    <n v="2018"/>
    <x v="1"/>
    <x v="1"/>
    <x v="1"/>
    <n v="2018"/>
  </r>
  <r>
    <d v="2018-10-29T18:42:30"/>
    <d v="2018-09-07T00:00:00"/>
    <d v="2018-10-29T18:42:30"/>
    <x v="0"/>
    <x v="4"/>
    <s v="NF3860"/>
    <n v="2936"/>
    <x v="0"/>
    <n v="2018"/>
    <x v="1"/>
    <x v="1"/>
    <x v="0"/>
    <n v="2018"/>
  </r>
  <r>
    <d v="2018-10-08T03:24:37"/>
    <d v="2018-09-08T00:00:00"/>
    <d v="2018-10-08T03:24:37"/>
    <x v="0"/>
    <x v="1"/>
    <s v="NF7260"/>
    <n v="875"/>
    <x v="0"/>
    <n v="2018"/>
    <x v="1"/>
    <x v="1"/>
    <x v="0"/>
    <n v="2018"/>
  </r>
  <r>
    <s v=""/>
    <d v="2018-09-10T00:00:00"/>
    <d v="2018-09-10T00:00:00"/>
    <x v="0"/>
    <x v="3"/>
    <s v="NF2238"/>
    <n v="159"/>
    <x v="2"/>
    <n v="0"/>
    <x v="1"/>
    <x v="1"/>
    <x v="1"/>
    <n v="2018"/>
  </r>
  <r>
    <s v=""/>
    <d v="2018-09-15T00:00:00"/>
    <d v="2018-09-15T00:00:00"/>
    <x v="0"/>
    <x v="1"/>
    <s v="NF7342"/>
    <n v="2933"/>
    <x v="2"/>
    <n v="0"/>
    <x v="1"/>
    <x v="1"/>
    <x v="1"/>
    <n v="2018"/>
  </r>
  <r>
    <d v="2018-11-01T03:06:41"/>
    <d v="2018-09-15T00:00:00"/>
    <d v="2018-11-01T03:06:41"/>
    <x v="0"/>
    <x v="1"/>
    <s v="NF8517"/>
    <n v="4944"/>
    <x v="3"/>
    <n v="2018"/>
    <x v="1"/>
    <x v="1"/>
    <x v="2"/>
    <n v="2018"/>
  </r>
  <r>
    <d v="2018-10-04T15:50:23"/>
    <d v="2018-09-19T00:00:00"/>
    <d v="2018-10-04T15:50:23"/>
    <x v="0"/>
    <x v="0"/>
    <s v="NF9366"/>
    <n v="4173"/>
    <x v="0"/>
    <n v="2018"/>
    <x v="1"/>
    <x v="1"/>
    <x v="0"/>
    <n v="2018"/>
  </r>
  <r>
    <d v="2018-10-02T04:27:54"/>
    <d v="2018-09-24T00:00:00"/>
    <d v="2018-10-02T04:27:54"/>
    <x v="0"/>
    <x v="4"/>
    <s v="NF4973"/>
    <n v="2065"/>
    <x v="0"/>
    <n v="2018"/>
    <x v="1"/>
    <x v="1"/>
    <x v="0"/>
    <n v="2018"/>
  </r>
  <r>
    <d v="2018-11-18T11:16:55"/>
    <d v="2018-09-28T00:00:00"/>
    <d v="2018-11-18T11:16:55"/>
    <x v="0"/>
    <x v="2"/>
    <s v="NF1111"/>
    <n v="521"/>
    <x v="3"/>
    <n v="2018"/>
    <x v="1"/>
    <x v="1"/>
    <x v="2"/>
    <n v="2018"/>
  </r>
  <r>
    <s v=""/>
    <d v="2018-10-01T00:00:00"/>
    <d v="2018-11-13T19:50:37"/>
    <x v="0"/>
    <x v="2"/>
    <s v="NF8344"/>
    <n v="819"/>
    <x v="2"/>
    <n v="0"/>
    <x v="2"/>
    <x v="1"/>
    <x v="2"/>
    <n v="2018"/>
  </r>
  <r>
    <d v="2018-10-04T00:00:00"/>
    <d v="2018-10-04T00:00:00"/>
    <d v="2018-10-04T00:00:00"/>
    <x v="0"/>
    <x v="0"/>
    <s v="NF8750"/>
    <n v="1260"/>
    <x v="0"/>
    <n v="2018"/>
    <x v="2"/>
    <x v="1"/>
    <x v="0"/>
    <n v="2018"/>
  </r>
  <r>
    <d v="2018-10-16T21:21:41"/>
    <d v="2018-10-10T00:00:00"/>
    <d v="2018-10-16T21:21:41"/>
    <x v="0"/>
    <x v="4"/>
    <s v="NF7616"/>
    <n v="2998"/>
    <x v="0"/>
    <n v="2018"/>
    <x v="2"/>
    <x v="1"/>
    <x v="0"/>
    <n v="2018"/>
  </r>
  <r>
    <d v="2019-01-03T01:35:05"/>
    <d v="2018-10-12T00:00:00"/>
    <d v="2018-10-31T01:07:14"/>
    <x v="0"/>
    <x v="4"/>
    <s v="NF3536"/>
    <n v="4287"/>
    <x v="5"/>
    <n v="2019"/>
    <x v="2"/>
    <x v="1"/>
    <x v="0"/>
    <n v="2018"/>
  </r>
  <r>
    <d v="2018-12-14T08:19:27"/>
    <d v="2018-10-14T00:00:00"/>
    <d v="2018-10-14T00:00:00"/>
    <x v="0"/>
    <x v="3"/>
    <s v="NF9376"/>
    <n v="2015"/>
    <x v="4"/>
    <n v="2018"/>
    <x v="2"/>
    <x v="1"/>
    <x v="0"/>
    <n v="2018"/>
  </r>
  <r>
    <d v="2018-12-15T05:05:06"/>
    <d v="2018-10-20T00:00:00"/>
    <d v="2018-12-15T05:05:06"/>
    <x v="0"/>
    <x v="3"/>
    <s v="NF1222"/>
    <n v="3369"/>
    <x v="4"/>
    <n v="2018"/>
    <x v="2"/>
    <x v="1"/>
    <x v="3"/>
    <n v="2018"/>
  </r>
  <r>
    <d v="2018-10-21T00:00:00"/>
    <d v="2018-10-21T00:00:00"/>
    <d v="2018-10-21T00:00:00"/>
    <x v="0"/>
    <x v="1"/>
    <s v="NF3914"/>
    <n v="4851"/>
    <x v="0"/>
    <n v="2018"/>
    <x v="2"/>
    <x v="1"/>
    <x v="0"/>
    <n v="2018"/>
  </r>
  <r>
    <d v="2018-12-15T00:19:24"/>
    <d v="2018-10-25T00:00:00"/>
    <d v="2018-12-15T00:19:24"/>
    <x v="0"/>
    <x v="1"/>
    <s v="NF7447"/>
    <n v="2178"/>
    <x v="4"/>
    <n v="2018"/>
    <x v="2"/>
    <x v="1"/>
    <x v="3"/>
    <n v="2018"/>
  </r>
  <r>
    <d v="2018-11-20T01:29:21"/>
    <d v="2018-10-27T00:00:00"/>
    <d v="2018-11-20T01:29:21"/>
    <x v="0"/>
    <x v="3"/>
    <s v="NF5088"/>
    <n v="4052"/>
    <x v="3"/>
    <n v="2018"/>
    <x v="2"/>
    <x v="1"/>
    <x v="2"/>
    <n v="2018"/>
  </r>
  <r>
    <d v="2018-10-30T00:00:00"/>
    <d v="2018-10-30T00:00:00"/>
    <d v="2018-10-30T00:00:00"/>
    <x v="0"/>
    <x v="4"/>
    <s v="NF7858"/>
    <n v="2864"/>
    <x v="0"/>
    <n v="2018"/>
    <x v="2"/>
    <x v="1"/>
    <x v="0"/>
    <n v="2018"/>
  </r>
  <r>
    <d v="2018-12-27T21:24:18"/>
    <d v="2018-11-01T00:00:00"/>
    <d v="2018-12-27T21:24:18"/>
    <x v="0"/>
    <x v="1"/>
    <s v="NF7692"/>
    <n v="2425"/>
    <x v="4"/>
    <n v="2018"/>
    <x v="3"/>
    <x v="1"/>
    <x v="3"/>
    <n v="2018"/>
  </r>
  <r>
    <d v="2019-01-01T13:15:07"/>
    <d v="2018-11-03T00:00:00"/>
    <d v="2019-01-01T13:15:07"/>
    <x v="0"/>
    <x v="4"/>
    <s v="NF7390"/>
    <n v="1542"/>
    <x v="5"/>
    <n v="2019"/>
    <x v="3"/>
    <x v="1"/>
    <x v="4"/>
    <n v="2019"/>
  </r>
  <r>
    <d v="2018-12-12T17:38:41"/>
    <d v="2018-11-08T00:00:00"/>
    <d v="2018-12-12T17:38:41"/>
    <x v="0"/>
    <x v="1"/>
    <s v="NF6262"/>
    <n v="1736"/>
    <x v="4"/>
    <n v="2018"/>
    <x v="3"/>
    <x v="1"/>
    <x v="3"/>
    <n v="2018"/>
  </r>
  <r>
    <d v="2019-01-20T12:32:21"/>
    <d v="2018-11-11T00:00:00"/>
    <d v="2019-01-09T16:18:40"/>
    <x v="0"/>
    <x v="2"/>
    <s v="NF9573"/>
    <n v="1628"/>
    <x v="5"/>
    <n v="2019"/>
    <x v="3"/>
    <x v="1"/>
    <x v="4"/>
    <n v="2019"/>
  </r>
  <r>
    <s v=""/>
    <d v="2018-11-13T00:00:00"/>
    <d v="2018-11-13T00:00:00"/>
    <x v="0"/>
    <x v="1"/>
    <s v="NF8087"/>
    <n v="3853"/>
    <x v="2"/>
    <n v="0"/>
    <x v="3"/>
    <x v="1"/>
    <x v="2"/>
    <n v="2018"/>
  </r>
  <r>
    <d v="2018-12-17T04:53:47"/>
    <d v="2018-11-17T00:00:00"/>
    <d v="2018-12-17T04:53:47"/>
    <x v="0"/>
    <x v="2"/>
    <s v="NF5909"/>
    <n v="883"/>
    <x v="4"/>
    <n v="2018"/>
    <x v="3"/>
    <x v="1"/>
    <x v="3"/>
    <n v="2018"/>
  </r>
  <r>
    <d v="2018-11-27T23:06:18"/>
    <d v="2018-11-17T00:00:00"/>
    <d v="2018-11-17T00:00:00"/>
    <x v="0"/>
    <x v="1"/>
    <s v="NF4172"/>
    <n v="976"/>
    <x v="3"/>
    <n v="2018"/>
    <x v="3"/>
    <x v="1"/>
    <x v="2"/>
    <n v="2018"/>
  </r>
  <r>
    <d v="2018-11-20T00:00:00"/>
    <d v="2018-11-20T00:00:00"/>
    <d v="2018-11-20T00:00:00"/>
    <x v="0"/>
    <x v="2"/>
    <s v="NF8957"/>
    <n v="2663"/>
    <x v="3"/>
    <n v="2018"/>
    <x v="3"/>
    <x v="1"/>
    <x v="2"/>
    <n v="2018"/>
  </r>
  <r>
    <d v="2018-11-26T22:53:14"/>
    <d v="2018-11-26T00:00:00"/>
    <d v="2018-11-26T22:53:14"/>
    <x v="0"/>
    <x v="1"/>
    <s v="NF2981"/>
    <n v="4888"/>
    <x v="3"/>
    <n v="2018"/>
    <x v="3"/>
    <x v="1"/>
    <x v="2"/>
    <n v="2018"/>
  </r>
  <r>
    <d v="2018-11-29T00:00:00"/>
    <d v="2018-11-29T00:00:00"/>
    <d v="2018-11-29T00:00:00"/>
    <x v="0"/>
    <x v="2"/>
    <s v="NF5104"/>
    <n v="2030"/>
    <x v="3"/>
    <n v="2018"/>
    <x v="3"/>
    <x v="1"/>
    <x v="2"/>
    <n v="2018"/>
  </r>
  <r>
    <d v="2019-01-20T19:42:08"/>
    <d v="2018-12-02T00:00:00"/>
    <d v="2019-01-20T19:42:08"/>
    <x v="0"/>
    <x v="1"/>
    <s v="NF3942"/>
    <n v="2117"/>
    <x v="5"/>
    <n v="2019"/>
    <x v="4"/>
    <x v="1"/>
    <x v="4"/>
    <n v="2019"/>
  </r>
  <r>
    <d v="2019-01-29T18:00:06"/>
    <d v="2018-12-04T00:00:00"/>
    <d v="2019-01-29T18:00:06"/>
    <x v="0"/>
    <x v="1"/>
    <s v="NF6376"/>
    <n v="1236"/>
    <x v="5"/>
    <n v="2019"/>
    <x v="4"/>
    <x v="1"/>
    <x v="4"/>
    <n v="2019"/>
  </r>
  <r>
    <d v="2018-12-31T17:55:32"/>
    <d v="2018-12-09T00:00:00"/>
    <d v="2018-12-31T17:55:32"/>
    <x v="0"/>
    <x v="1"/>
    <s v="NF7518"/>
    <n v="426"/>
    <x v="4"/>
    <n v="2018"/>
    <x v="4"/>
    <x v="1"/>
    <x v="3"/>
    <n v="2018"/>
  </r>
  <r>
    <d v="2018-12-10T00:00:00"/>
    <d v="2018-12-10T00:00:00"/>
    <d v="2018-12-10T00:00:00"/>
    <x v="0"/>
    <x v="4"/>
    <s v="NF5359"/>
    <n v="3956"/>
    <x v="4"/>
    <n v="2018"/>
    <x v="4"/>
    <x v="1"/>
    <x v="3"/>
    <n v="2018"/>
  </r>
  <r>
    <s v=""/>
    <d v="2018-12-14T00:00:00"/>
    <d v="2019-01-15T17:55:39"/>
    <x v="0"/>
    <x v="1"/>
    <s v="NF5153"/>
    <n v="3042"/>
    <x v="2"/>
    <n v="0"/>
    <x v="4"/>
    <x v="1"/>
    <x v="4"/>
    <n v="2019"/>
  </r>
  <r>
    <d v="2018-12-15T00:00:00"/>
    <d v="2018-12-15T00:00:00"/>
    <d v="2018-12-15T00:00:00"/>
    <x v="0"/>
    <x v="1"/>
    <s v="NF3127"/>
    <n v="1434"/>
    <x v="4"/>
    <n v="2018"/>
    <x v="4"/>
    <x v="1"/>
    <x v="3"/>
    <n v="2018"/>
  </r>
  <r>
    <d v="2019-01-22T04:31:20"/>
    <d v="2018-12-18T00:00:00"/>
    <d v="2019-01-22T04:31:20"/>
    <x v="0"/>
    <x v="0"/>
    <s v="NF7641"/>
    <n v="1782"/>
    <x v="5"/>
    <n v="2019"/>
    <x v="4"/>
    <x v="1"/>
    <x v="4"/>
    <n v="2019"/>
  </r>
  <r>
    <d v="2019-02-18T09:40:35"/>
    <d v="2018-12-25T00:00:00"/>
    <d v="2019-02-18T09:40:35"/>
    <x v="0"/>
    <x v="1"/>
    <s v="NF2758"/>
    <n v="365"/>
    <x v="6"/>
    <n v="2019"/>
    <x v="4"/>
    <x v="1"/>
    <x v="5"/>
    <n v="2019"/>
  </r>
  <r>
    <d v="2019-01-26T16:18:05"/>
    <d v="2018-12-27T00:00:00"/>
    <d v="2019-01-26T16:18:05"/>
    <x v="0"/>
    <x v="1"/>
    <s v="NF9279"/>
    <n v="2757"/>
    <x v="5"/>
    <n v="2019"/>
    <x v="4"/>
    <x v="1"/>
    <x v="4"/>
    <n v="2019"/>
  </r>
  <r>
    <d v="2019-02-19T04:57:57"/>
    <d v="2018-12-30T00:00:00"/>
    <d v="2019-02-19T04:57:57"/>
    <x v="0"/>
    <x v="0"/>
    <s v="NF2386"/>
    <n v="2112"/>
    <x v="6"/>
    <n v="2019"/>
    <x v="4"/>
    <x v="1"/>
    <x v="5"/>
    <n v="2019"/>
  </r>
  <r>
    <d v="2019-01-02T00:00:00"/>
    <d v="2019-01-02T00:00:00"/>
    <d v="2019-01-02T00:00:00"/>
    <x v="0"/>
    <x v="0"/>
    <s v="NF6751"/>
    <n v="2190"/>
    <x v="5"/>
    <n v="2019"/>
    <x v="5"/>
    <x v="2"/>
    <x v="4"/>
    <n v="2019"/>
  </r>
  <r>
    <d v="2019-01-20T15:24:57"/>
    <d v="2019-01-04T00:00:00"/>
    <d v="2019-01-20T15:24:57"/>
    <x v="0"/>
    <x v="1"/>
    <s v="NF9460"/>
    <n v="2998"/>
    <x v="5"/>
    <n v="2019"/>
    <x v="5"/>
    <x v="2"/>
    <x v="4"/>
    <n v="2019"/>
  </r>
  <r>
    <d v="2019-02-05T00:47:03"/>
    <d v="2019-01-11T00:00:00"/>
    <d v="2019-02-05T00:47:03"/>
    <x v="0"/>
    <x v="1"/>
    <s v="NF5556"/>
    <n v="3808"/>
    <x v="6"/>
    <n v="2019"/>
    <x v="5"/>
    <x v="2"/>
    <x v="5"/>
    <n v="2019"/>
  </r>
  <r>
    <d v="2019-04-14T01:39:50"/>
    <d v="2019-01-14T00:00:00"/>
    <d v="2019-01-30T11:29:38"/>
    <x v="0"/>
    <x v="1"/>
    <s v="NF4918"/>
    <n v="4928"/>
    <x v="8"/>
    <n v="2019"/>
    <x v="5"/>
    <x v="2"/>
    <x v="4"/>
    <n v="2019"/>
  </r>
  <r>
    <d v="2019-01-17T00:00:00"/>
    <d v="2019-01-17T00:00:00"/>
    <d v="2019-01-17T00:00:00"/>
    <x v="0"/>
    <x v="0"/>
    <s v="NF1763"/>
    <n v="4179"/>
    <x v="5"/>
    <n v="2019"/>
    <x v="5"/>
    <x v="2"/>
    <x v="4"/>
    <n v="2019"/>
  </r>
  <r>
    <d v="2019-02-03T23:50:40"/>
    <d v="2019-01-19T00:00:00"/>
    <d v="2019-02-03T23:50:40"/>
    <x v="0"/>
    <x v="4"/>
    <s v="NF2024"/>
    <n v="4896"/>
    <x v="6"/>
    <n v="2019"/>
    <x v="5"/>
    <x v="2"/>
    <x v="5"/>
    <n v="2019"/>
  </r>
  <r>
    <d v="2019-01-22T00:00:00"/>
    <d v="2019-01-22T00:00:00"/>
    <d v="2019-01-22T00:00:00"/>
    <x v="0"/>
    <x v="0"/>
    <s v="NF8079"/>
    <n v="4092"/>
    <x v="5"/>
    <n v="2019"/>
    <x v="5"/>
    <x v="2"/>
    <x v="4"/>
    <n v="2019"/>
  </r>
  <r>
    <d v="2019-01-27T00:00:00"/>
    <d v="2019-01-27T00:00:00"/>
    <d v="2019-01-27T00:00:00"/>
    <x v="0"/>
    <x v="1"/>
    <s v="NF6383"/>
    <n v="2956"/>
    <x v="5"/>
    <n v="2019"/>
    <x v="5"/>
    <x v="2"/>
    <x v="4"/>
    <n v="2019"/>
  </r>
  <r>
    <s v=""/>
    <d v="2019-01-31T00:00:00"/>
    <d v="2019-02-13T18:40:14"/>
    <x v="0"/>
    <x v="0"/>
    <s v="NF3919"/>
    <n v="533"/>
    <x v="2"/>
    <n v="0"/>
    <x v="5"/>
    <x v="2"/>
    <x v="5"/>
    <n v="2019"/>
  </r>
  <r>
    <d v="2019-02-24T17:32:07"/>
    <d v="2019-02-01T00:00:00"/>
    <d v="2019-02-24T17:32:07"/>
    <x v="0"/>
    <x v="2"/>
    <s v="NF1390"/>
    <n v="3519"/>
    <x v="6"/>
    <n v="2019"/>
    <x v="6"/>
    <x v="2"/>
    <x v="5"/>
    <n v="2019"/>
  </r>
  <r>
    <d v="2019-02-03T00:00:00"/>
    <d v="2019-02-03T00:00:00"/>
    <d v="2019-02-03T00:00:00"/>
    <x v="0"/>
    <x v="4"/>
    <s v="NF2500"/>
    <n v="757"/>
    <x v="6"/>
    <n v="2019"/>
    <x v="6"/>
    <x v="2"/>
    <x v="5"/>
    <n v="2019"/>
  </r>
  <r>
    <s v=""/>
    <d v="2019-02-07T00:00:00"/>
    <d v="2019-02-07T00:00:00"/>
    <x v="0"/>
    <x v="1"/>
    <s v="NF2427"/>
    <n v="2688"/>
    <x v="2"/>
    <n v="0"/>
    <x v="6"/>
    <x v="2"/>
    <x v="5"/>
    <n v="2019"/>
  </r>
  <r>
    <d v="2019-02-09T00:00:00"/>
    <d v="2019-02-09T00:00:00"/>
    <d v="2019-02-09T00:00:00"/>
    <x v="0"/>
    <x v="3"/>
    <s v="NF4680"/>
    <n v="340"/>
    <x v="6"/>
    <n v="2019"/>
    <x v="6"/>
    <x v="2"/>
    <x v="5"/>
    <n v="2019"/>
  </r>
  <r>
    <d v="2019-02-12T14:13:18"/>
    <d v="2019-02-10T00:00:00"/>
    <d v="2019-02-12T14:13:18"/>
    <x v="0"/>
    <x v="3"/>
    <s v="NF7019"/>
    <n v="4204"/>
    <x v="6"/>
    <n v="2019"/>
    <x v="6"/>
    <x v="2"/>
    <x v="5"/>
    <n v="2019"/>
  </r>
  <r>
    <d v="2019-03-31T06:50:37"/>
    <d v="2019-02-12T00:00:00"/>
    <d v="2019-03-31T06:50:37"/>
    <x v="0"/>
    <x v="2"/>
    <s v="NF4961"/>
    <n v="3695"/>
    <x v="7"/>
    <n v="2019"/>
    <x v="6"/>
    <x v="2"/>
    <x v="6"/>
    <n v="2019"/>
  </r>
  <r>
    <d v="2019-02-21T00:00:00"/>
    <d v="2019-02-21T00:00:00"/>
    <d v="2019-02-21T00:00:00"/>
    <x v="0"/>
    <x v="0"/>
    <s v="NF4608"/>
    <n v="4148"/>
    <x v="6"/>
    <n v="2019"/>
    <x v="6"/>
    <x v="2"/>
    <x v="5"/>
    <n v="2019"/>
  </r>
  <r>
    <s v=""/>
    <d v="2019-02-25T00:00:00"/>
    <d v="2019-02-25T00:00:00"/>
    <x v="0"/>
    <x v="1"/>
    <s v="NF1913"/>
    <n v="4303"/>
    <x v="2"/>
    <n v="0"/>
    <x v="6"/>
    <x v="2"/>
    <x v="5"/>
    <n v="2019"/>
  </r>
  <r>
    <d v="2019-03-07T17:42:59"/>
    <d v="2019-02-27T00:00:00"/>
    <d v="2019-03-07T17:42:59"/>
    <x v="0"/>
    <x v="3"/>
    <s v="NF5844"/>
    <n v="2674"/>
    <x v="7"/>
    <n v="2019"/>
    <x v="6"/>
    <x v="2"/>
    <x v="6"/>
    <n v="2019"/>
  </r>
  <r>
    <d v="2019-04-14T20:03:15"/>
    <d v="2019-03-02T00:00:00"/>
    <d v="2019-04-14T20:03:15"/>
    <x v="0"/>
    <x v="4"/>
    <s v="NF7813"/>
    <n v="1720"/>
    <x v="8"/>
    <n v="2019"/>
    <x v="7"/>
    <x v="2"/>
    <x v="7"/>
    <n v="2019"/>
  </r>
  <r>
    <d v="2019-04-12T18:11:29"/>
    <d v="2019-03-06T00:00:00"/>
    <d v="2019-04-12T18:11:29"/>
    <x v="0"/>
    <x v="4"/>
    <s v="NF6780"/>
    <n v="1854"/>
    <x v="8"/>
    <n v="2019"/>
    <x v="7"/>
    <x v="2"/>
    <x v="7"/>
    <n v="2019"/>
  </r>
  <r>
    <d v="2019-03-08T00:00:00"/>
    <d v="2019-03-08T00:00:00"/>
    <d v="2019-03-08T00:00:00"/>
    <x v="0"/>
    <x v="1"/>
    <s v="NF9599"/>
    <n v="2568"/>
    <x v="7"/>
    <n v="2019"/>
    <x v="7"/>
    <x v="2"/>
    <x v="6"/>
    <n v="2019"/>
  </r>
  <r>
    <s v=""/>
    <d v="2019-03-08T00:00:00"/>
    <d v="2019-04-17T14:18:26"/>
    <x v="0"/>
    <x v="1"/>
    <s v="NF8659"/>
    <n v="3690"/>
    <x v="2"/>
    <n v="0"/>
    <x v="7"/>
    <x v="2"/>
    <x v="7"/>
    <n v="2019"/>
  </r>
  <r>
    <d v="2019-04-15T12:56:12"/>
    <d v="2019-03-10T00:00:00"/>
    <d v="2019-04-15T12:56:12"/>
    <x v="0"/>
    <x v="0"/>
    <s v="NF4652"/>
    <n v="3746"/>
    <x v="8"/>
    <n v="2019"/>
    <x v="7"/>
    <x v="2"/>
    <x v="7"/>
    <n v="2019"/>
  </r>
  <r>
    <d v="2019-03-12T00:00:00"/>
    <d v="2019-03-12T00:00:00"/>
    <d v="2019-03-12T00:00:00"/>
    <x v="0"/>
    <x v="4"/>
    <s v="NF3068"/>
    <n v="4360"/>
    <x v="7"/>
    <n v="2019"/>
    <x v="7"/>
    <x v="2"/>
    <x v="6"/>
    <n v="2019"/>
  </r>
  <r>
    <d v="2019-04-21T09:02:46"/>
    <d v="2019-03-13T00:00:00"/>
    <d v="2019-04-21T09:02:46"/>
    <x v="0"/>
    <x v="0"/>
    <s v="NF7141"/>
    <n v="1753"/>
    <x v="8"/>
    <n v="2019"/>
    <x v="7"/>
    <x v="2"/>
    <x v="7"/>
    <n v="2019"/>
  </r>
  <r>
    <d v="2019-03-19T15:46:35"/>
    <d v="2019-03-16T00:00:00"/>
    <d v="2019-03-19T15:46:35"/>
    <x v="0"/>
    <x v="4"/>
    <s v="NF3366"/>
    <n v="1421"/>
    <x v="7"/>
    <n v="2019"/>
    <x v="7"/>
    <x v="2"/>
    <x v="6"/>
    <n v="2019"/>
  </r>
  <r>
    <d v="2019-03-19T00:00:00"/>
    <d v="2019-03-19T00:00:00"/>
    <d v="2019-03-19T00:00:00"/>
    <x v="0"/>
    <x v="0"/>
    <s v="NF8853"/>
    <n v="3565"/>
    <x v="7"/>
    <n v="2019"/>
    <x v="7"/>
    <x v="2"/>
    <x v="6"/>
    <n v="2019"/>
  </r>
  <r>
    <d v="2019-05-01T11:33:58"/>
    <d v="2019-03-22T00:00:00"/>
    <d v="2019-05-01T11:33:58"/>
    <x v="0"/>
    <x v="1"/>
    <s v="NF7681"/>
    <n v="1961"/>
    <x v="10"/>
    <n v="2019"/>
    <x v="7"/>
    <x v="2"/>
    <x v="8"/>
    <n v="2019"/>
  </r>
  <r>
    <d v="2019-03-27T00:00:00"/>
    <d v="2019-03-27T00:00:00"/>
    <d v="2019-03-27T00:00:00"/>
    <x v="0"/>
    <x v="3"/>
    <s v="NF1441"/>
    <n v="4854"/>
    <x v="7"/>
    <n v="2019"/>
    <x v="7"/>
    <x v="2"/>
    <x v="6"/>
    <n v="2019"/>
  </r>
  <r>
    <d v="2019-04-02T00:00:00"/>
    <d v="2019-04-02T00:00:00"/>
    <d v="2019-04-02T00:00:00"/>
    <x v="0"/>
    <x v="4"/>
    <s v="NF9964"/>
    <n v="3453"/>
    <x v="8"/>
    <n v="2019"/>
    <x v="8"/>
    <x v="2"/>
    <x v="7"/>
    <n v="2019"/>
  </r>
  <r>
    <d v="2019-04-05T19:38:36"/>
    <d v="2019-04-03T00:00:00"/>
    <d v="2019-04-05T19:38:36"/>
    <x v="0"/>
    <x v="1"/>
    <s v="NF9101"/>
    <n v="3341"/>
    <x v="8"/>
    <n v="2019"/>
    <x v="8"/>
    <x v="2"/>
    <x v="7"/>
    <n v="2019"/>
  </r>
  <r>
    <s v=""/>
    <d v="2019-04-06T00:00:00"/>
    <d v="2019-05-20T20:46:13"/>
    <x v="0"/>
    <x v="3"/>
    <s v="NF3185"/>
    <n v="2707"/>
    <x v="2"/>
    <n v="0"/>
    <x v="8"/>
    <x v="2"/>
    <x v="8"/>
    <n v="2019"/>
  </r>
  <r>
    <d v="2019-07-01T17:24:55"/>
    <d v="2019-04-08T00:00:00"/>
    <d v="2019-05-18T16:24:37"/>
    <x v="0"/>
    <x v="1"/>
    <s v="NF2836"/>
    <n v="1582"/>
    <x v="11"/>
    <n v="2019"/>
    <x v="8"/>
    <x v="2"/>
    <x v="8"/>
    <n v="2019"/>
  </r>
  <r>
    <d v="2019-04-23T14:56:16"/>
    <d v="2019-04-10T00:00:00"/>
    <d v="2019-04-10T00:00:00"/>
    <x v="0"/>
    <x v="1"/>
    <s v="NF7779"/>
    <n v="3889"/>
    <x v="8"/>
    <n v="2019"/>
    <x v="8"/>
    <x v="2"/>
    <x v="7"/>
    <n v="2019"/>
  </r>
  <r>
    <d v="2019-04-29T13:39:41"/>
    <d v="2019-04-14T00:00:00"/>
    <d v="2019-04-29T13:39:41"/>
    <x v="0"/>
    <x v="1"/>
    <s v="NF5919"/>
    <n v="2303"/>
    <x v="8"/>
    <n v="2019"/>
    <x v="8"/>
    <x v="2"/>
    <x v="7"/>
    <n v="2019"/>
  </r>
  <r>
    <d v="2019-04-17T00:00:00"/>
    <d v="2019-04-17T00:00:00"/>
    <d v="2019-04-17T00:00:00"/>
    <x v="0"/>
    <x v="2"/>
    <s v="NF1620"/>
    <n v="802"/>
    <x v="8"/>
    <n v="2019"/>
    <x v="8"/>
    <x v="2"/>
    <x v="7"/>
    <n v="2019"/>
  </r>
  <r>
    <s v=""/>
    <d v="2019-04-19T00:00:00"/>
    <d v="2019-05-04T05:35:47"/>
    <x v="0"/>
    <x v="1"/>
    <s v="NF3801"/>
    <n v="4513"/>
    <x v="2"/>
    <n v="0"/>
    <x v="8"/>
    <x v="2"/>
    <x v="8"/>
    <n v="2019"/>
  </r>
  <r>
    <d v="2019-05-01T20:46:57"/>
    <d v="2019-04-21T00:00:00"/>
    <d v="2019-05-01T20:46:57"/>
    <x v="0"/>
    <x v="1"/>
    <s v="NF8086"/>
    <n v="3908"/>
    <x v="10"/>
    <n v="2019"/>
    <x v="8"/>
    <x v="2"/>
    <x v="8"/>
    <n v="2019"/>
  </r>
  <r>
    <d v="2019-07-15T01:28:23"/>
    <d v="2019-04-25T00:00:00"/>
    <d v="2019-06-19T00:39:03"/>
    <x v="0"/>
    <x v="1"/>
    <s v="NF4964"/>
    <n v="156"/>
    <x v="11"/>
    <n v="2019"/>
    <x v="8"/>
    <x v="2"/>
    <x v="9"/>
    <n v="2019"/>
  </r>
  <r>
    <d v="2019-06-06T02:43:25"/>
    <d v="2019-04-27T00:00:00"/>
    <d v="2019-06-06T02:43:25"/>
    <x v="0"/>
    <x v="2"/>
    <s v="NF6112"/>
    <n v="457"/>
    <x v="9"/>
    <n v="2019"/>
    <x v="8"/>
    <x v="2"/>
    <x v="9"/>
    <n v="2019"/>
  </r>
  <r>
    <d v="2019-06-08T00:38:19"/>
    <d v="2019-05-03T00:00:00"/>
    <d v="2019-06-08T00:38:19"/>
    <x v="0"/>
    <x v="1"/>
    <s v="NF2333"/>
    <n v="3536"/>
    <x v="9"/>
    <n v="2019"/>
    <x v="9"/>
    <x v="2"/>
    <x v="9"/>
    <n v="2019"/>
  </r>
  <r>
    <d v="2019-05-10T16:48:12"/>
    <d v="2019-05-05T00:00:00"/>
    <d v="2019-05-10T16:48:12"/>
    <x v="0"/>
    <x v="1"/>
    <s v="NF7121"/>
    <n v="1809"/>
    <x v="10"/>
    <n v="2019"/>
    <x v="9"/>
    <x v="2"/>
    <x v="8"/>
    <n v="2019"/>
  </r>
  <r>
    <d v="2019-05-28T17:06:40"/>
    <d v="2019-05-06T00:00:00"/>
    <d v="2019-05-28T17:06:40"/>
    <x v="0"/>
    <x v="2"/>
    <s v="NF8208"/>
    <n v="4172"/>
    <x v="10"/>
    <n v="2019"/>
    <x v="9"/>
    <x v="2"/>
    <x v="8"/>
    <n v="2019"/>
  </r>
  <r>
    <d v="2019-06-07T11:58:12"/>
    <d v="2019-05-07T00:00:00"/>
    <d v="2019-06-07T11:58:12"/>
    <x v="0"/>
    <x v="2"/>
    <s v="NF1320"/>
    <n v="3827"/>
    <x v="9"/>
    <n v="2019"/>
    <x v="9"/>
    <x v="2"/>
    <x v="9"/>
    <n v="2019"/>
  </r>
  <r>
    <d v="2019-06-29T04:30:50"/>
    <d v="2019-05-09T00:00:00"/>
    <d v="2019-06-29T04:30:50"/>
    <x v="0"/>
    <x v="2"/>
    <s v="NF9162"/>
    <n v="1700"/>
    <x v="9"/>
    <n v="2019"/>
    <x v="9"/>
    <x v="2"/>
    <x v="9"/>
    <n v="2019"/>
  </r>
  <r>
    <d v="2019-05-29T18:19:47"/>
    <d v="2019-05-10T00:00:00"/>
    <d v="2019-05-29T18:19:47"/>
    <x v="0"/>
    <x v="2"/>
    <s v="NF1497"/>
    <n v="2090"/>
    <x v="10"/>
    <n v="2019"/>
    <x v="9"/>
    <x v="2"/>
    <x v="8"/>
    <n v="2019"/>
  </r>
  <r>
    <d v="2019-05-13T00:00:00"/>
    <d v="2019-05-13T00:00:00"/>
    <d v="2019-05-13T00:00:00"/>
    <x v="0"/>
    <x v="0"/>
    <s v="NF8398"/>
    <n v="3230"/>
    <x v="10"/>
    <n v="2019"/>
    <x v="9"/>
    <x v="2"/>
    <x v="8"/>
    <n v="2019"/>
  </r>
  <r>
    <d v="2019-05-16T00:00:00"/>
    <d v="2019-05-16T00:00:00"/>
    <d v="2019-05-16T00:00:00"/>
    <x v="0"/>
    <x v="1"/>
    <s v="NF1274"/>
    <n v="4030"/>
    <x v="10"/>
    <n v="2019"/>
    <x v="9"/>
    <x v="2"/>
    <x v="8"/>
    <n v="2019"/>
  </r>
  <r>
    <d v="2019-05-19T00:00:00"/>
    <d v="2019-05-19T00:00:00"/>
    <d v="2019-05-19T00:00:00"/>
    <x v="0"/>
    <x v="0"/>
    <s v="NF1599"/>
    <n v="1367"/>
    <x v="10"/>
    <n v="2019"/>
    <x v="9"/>
    <x v="2"/>
    <x v="8"/>
    <n v="2019"/>
  </r>
  <r>
    <d v="2019-06-10T05:29:09"/>
    <d v="2019-05-22T00:00:00"/>
    <d v="2019-06-10T05:29:09"/>
    <x v="0"/>
    <x v="1"/>
    <s v="NF6880"/>
    <n v="3945"/>
    <x v="9"/>
    <n v="2019"/>
    <x v="9"/>
    <x v="2"/>
    <x v="9"/>
    <n v="2019"/>
  </r>
  <r>
    <d v="2019-05-25T00:00:00"/>
    <d v="2019-05-25T00:00:00"/>
    <d v="2019-05-25T00:00:00"/>
    <x v="0"/>
    <x v="4"/>
    <s v="NF3246"/>
    <n v="4518"/>
    <x v="10"/>
    <n v="2019"/>
    <x v="9"/>
    <x v="2"/>
    <x v="8"/>
    <n v="2019"/>
  </r>
  <r>
    <s v=""/>
    <d v="2019-05-29T00:00:00"/>
    <d v="2019-06-29T12:11:45"/>
    <x v="0"/>
    <x v="1"/>
    <s v="NF4547"/>
    <n v="3086"/>
    <x v="2"/>
    <n v="0"/>
    <x v="9"/>
    <x v="2"/>
    <x v="9"/>
    <n v="2019"/>
  </r>
  <r>
    <d v="2019-06-12T23:15:53"/>
    <d v="2019-06-03T00:00:00"/>
    <d v="2019-06-12T23:15:53"/>
    <x v="0"/>
    <x v="2"/>
    <s v="NF5900"/>
    <n v="297"/>
    <x v="9"/>
    <n v="2019"/>
    <x v="10"/>
    <x v="2"/>
    <x v="9"/>
    <n v="2019"/>
  </r>
  <r>
    <d v="2019-06-23T04:37:25"/>
    <d v="2019-06-07T00:00:00"/>
    <d v="2019-06-23T04:37:25"/>
    <x v="0"/>
    <x v="0"/>
    <s v="NF2566"/>
    <n v="3226"/>
    <x v="9"/>
    <n v="2019"/>
    <x v="10"/>
    <x v="2"/>
    <x v="9"/>
    <n v="2019"/>
  </r>
  <r>
    <d v="2019-06-09T00:00:00"/>
    <d v="2019-06-09T00:00:00"/>
    <d v="2019-06-09T00:00:00"/>
    <x v="0"/>
    <x v="1"/>
    <s v="NF1823"/>
    <n v="2338"/>
    <x v="9"/>
    <n v="2019"/>
    <x v="10"/>
    <x v="2"/>
    <x v="9"/>
    <n v="2019"/>
  </r>
  <r>
    <d v="2019-07-18T15:53:56"/>
    <d v="2019-06-16T00:00:00"/>
    <d v="2019-07-18T15:53:56"/>
    <x v="0"/>
    <x v="0"/>
    <s v="NF9109"/>
    <n v="3773"/>
    <x v="11"/>
    <n v="2019"/>
    <x v="10"/>
    <x v="2"/>
    <x v="10"/>
    <n v="2019"/>
  </r>
  <r>
    <s v=""/>
    <d v="2019-06-19T00:00:00"/>
    <d v="2019-08-09T02:03:08"/>
    <x v="0"/>
    <x v="0"/>
    <s v="NF4812"/>
    <n v="2759"/>
    <x v="2"/>
    <n v="0"/>
    <x v="10"/>
    <x v="2"/>
    <x v="11"/>
    <n v="2019"/>
  </r>
  <r>
    <d v="2019-06-21T00:00:00"/>
    <d v="2019-06-21T00:00:00"/>
    <d v="2019-06-21T00:00:00"/>
    <x v="0"/>
    <x v="0"/>
    <s v="NF9082"/>
    <n v="1425"/>
    <x v="9"/>
    <n v="2019"/>
    <x v="10"/>
    <x v="2"/>
    <x v="9"/>
    <n v="2019"/>
  </r>
  <r>
    <d v="2019-06-23T00:00:00"/>
    <d v="2019-06-23T00:00:00"/>
    <d v="2019-06-23T00:00:00"/>
    <x v="0"/>
    <x v="0"/>
    <s v="NF3611"/>
    <n v="332"/>
    <x v="9"/>
    <n v="2019"/>
    <x v="10"/>
    <x v="2"/>
    <x v="9"/>
    <n v="2019"/>
  </r>
  <r>
    <d v="2019-07-07T04:41:45"/>
    <d v="2019-06-30T00:00:00"/>
    <d v="2019-07-07T04:41:45"/>
    <x v="0"/>
    <x v="1"/>
    <s v="NF4931"/>
    <n v="2819"/>
    <x v="11"/>
    <n v="2019"/>
    <x v="10"/>
    <x v="2"/>
    <x v="10"/>
    <n v="20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x v="0"/>
    <n v="2017"/>
    <x v="0"/>
    <x v="0"/>
    <x v="0"/>
    <n v="2017"/>
    <x v="0"/>
  </r>
  <r>
    <d v="2017-09-07T22:06:21"/>
    <d v="2017-08-13T00:00:00"/>
    <d v="2017-09-07T01:57:59"/>
    <x v="0"/>
    <x v="1"/>
    <s v="NF9147"/>
    <n v="164"/>
    <x v="0"/>
    <n v="2017"/>
    <x v="0"/>
    <x v="0"/>
    <x v="1"/>
    <n v="2017"/>
    <x v="0"/>
  </r>
  <r>
    <d v="2017-09-29T11:56:27"/>
    <d v="2017-08-17T00:00:00"/>
    <d v="2017-09-23T02:03:29"/>
    <x v="0"/>
    <x v="1"/>
    <s v="NF8005"/>
    <n v="2937"/>
    <x v="0"/>
    <n v="2017"/>
    <x v="0"/>
    <x v="0"/>
    <x v="1"/>
    <n v="2017"/>
    <x v="0"/>
  </r>
  <r>
    <d v="2017-10-12T22:20:38"/>
    <d v="2017-08-22T00:00:00"/>
    <d v="2017-10-12T22:20:38"/>
    <x v="0"/>
    <x v="2"/>
    <s v="NF5493"/>
    <n v="807"/>
    <x v="1"/>
    <n v="2017"/>
    <x v="0"/>
    <x v="0"/>
    <x v="2"/>
    <n v="2017"/>
    <x v="0"/>
  </r>
  <r>
    <d v="2017-10-06T11:45:39"/>
    <d v="2017-08-25T00:00:00"/>
    <d v="2017-10-06T11:45:39"/>
    <x v="0"/>
    <x v="0"/>
    <s v="NF7946"/>
    <n v="2612"/>
    <x v="1"/>
    <n v="2017"/>
    <x v="0"/>
    <x v="0"/>
    <x v="2"/>
    <n v="2017"/>
    <x v="0"/>
  </r>
  <r>
    <d v="2017-11-15T18:06:38"/>
    <d v="2017-08-27T00:00:00"/>
    <d v="2017-10-22T14:20:12"/>
    <x v="0"/>
    <x v="1"/>
    <s v="NF8598"/>
    <n v="2483"/>
    <x v="2"/>
    <n v="2017"/>
    <x v="0"/>
    <x v="0"/>
    <x v="2"/>
    <n v="2017"/>
    <x v="0"/>
  </r>
  <r>
    <d v="2017-12-18T04:50:00"/>
    <d v="2017-09-01T00:00:00"/>
    <d v="2017-10-01T19:16:35"/>
    <x v="0"/>
    <x v="0"/>
    <s v="NF1535"/>
    <n v="4387"/>
    <x v="3"/>
    <n v="2017"/>
    <x v="1"/>
    <x v="0"/>
    <x v="2"/>
    <n v="2017"/>
    <x v="0"/>
  </r>
  <r>
    <d v="2017-09-26T16:31:18"/>
    <d v="2017-09-02T00:00:00"/>
    <d v="2017-09-26T16:31:18"/>
    <x v="0"/>
    <x v="1"/>
    <s v="NF4333"/>
    <n v="4268"/>
    <x v="0"/>
    <n v="2017"/>
    <x v="1"/>
    <x v="0"/>
    <x v="1"/>
    <n v="2017"/>
    <x v="0"/>
  </r>
  <r>
    <d v="2017-10-07T23:30:48"/>
    <d v="2017-09-06T00:00:00"/>
    <d v="2017-10-07T23:30:48"/>
    <x v="0"/>
    <x v="1"/>
    <s v="NF8091"/>
    <n v="3761"/>
    <x v="1"/>
    <n v="2017"/>
    <x v="1"/>
    <x v="0"/>
    <x v="2"/>
    <n v="2017"/>
    <x v="0"/>
  </r>
  <r>
    <s v=""/>
    <d v="2017-09-10T00:00:00"/>
    <d v="2017-10-05T22:54:12"/>
    <x v="0"/>
    <x v="1"/>
    <s v="NF2421"/>
    <n v="4983"/>
    <x v="4"/>
    <n v="0"/>
    <x v="1"/>
    <x v="0"/>
    <x v="2"/>
    <n v="2017"/>
    <x v="1"/>
  </r>
  <r>
    <d v="2017-09-19T13:14:44"/>
    <d v="2017-09-12T00:00:00"/>
    <d v="2017-09-19T13:14:44"/>
    <x v="0"/>
    <x v="3"/>
    <s v="NF9787"/>
    <n v="2502"/>
    <x v="0"/>
    <n v="2017"/>
    <x v="1"/>
    <x v="0"/>
    <x v="1"/>
    <n v="2017"/>
    <x v="0"/>
  </r>
  <r>
    <d v="2017-09-24T20:33:31"/>
    <d v="2017-09-16T00:00:00"/>
    <d v="2017-09-24T20:33:31"/>
    <x v="0"/>
    <x v="1"/>
    <s v="NF8674"/>
    <n v="2337"/>
    <x v="0"/>
    <n v="2017"/>
    <x v="1"/>
    <x v="0"/>
    <x v="1"/>
    <n v="2017"/>
    <x v="0"/>
  </r>
  <r>
    <d v="2017-09-23T00:00:00"/>
    <d v="2017-09-23T00:00:00"/>
    <d v="2017-09-23T00:00:00"/>
    <x v="0"/>
    <x v="4"/>
    <s v="NF5880"/>
    <n v="3125"/>
    <x v="0"/>
    <n v="2017"/>
    <x v="1"/>
    <x v="0"/>
    <x v="1"/>
    <n v="2017"/>
    <x v="0"/>
  </r>
  <r>
    <d v="2017-11-17T15:04:34"/>
    <d v="2017-09-26T00:00:00"/>
    <d v="2017-11-17T15:04:34"/>
    <x v="0"/>
    <x v="1"/>
    <s v="NF2763"/>
    <n v="1201"/>
    <x v="2"/>
    <n v="2017"/>
    <x v="1"/>
    <x v="0"/>
    <x v="3"/>
    <n v="2017"/>
    <x v="0"/>
  </r>
  <r>
    <d v="2017-10-10T19:13:07"/>
    <d v="2017-09-27T00:00:00"/>
    <d v="2017-10-10T19:13:07"/>
    <x v="0"/>
    <x v="0"/>
    <s v="NF3303"/>
    <n v="4380"/>
    <x v="1"/>
    <n v="2017"/>
    <x v="1"/>
    <x v="0"/>
    <x v="2"/>
    <n v="2017"/>
    <x v="0"/>
  </r>
  <r>
    <d v="2017-10-11T13:55:20"/>
    <d v="2017-09-30T00:00:00"/>
    <d v="2017-10-11T13:55:20"/>
    <x v="0"/>
    <x v="4"/>
    <s v="NF3966"/>
    <n v="919"/>
    <x v="1"/>
    <n v="2017"/>
    <x v="1"/>
    <x v="0"/>
    <x v="2"/>
    <n v="2017"/>
    <x v="0"/>
  </r>
  <r>
    <d v="2017-12-07T07:52:03"/>
    <d v="2017-10-04T00:00:00"/>
    <d v="2017-10-17T23:52:55"/>
    <x v="0"/>
    <x v="2"/>
    <s v="NF6107"/>
    <n v="4590"/>
    <x v="3"/>
    <n v="2017"/>
    <x v="2"/>
    <x v="0"/>
    <x v="2"/>
    <n v="2017"/>
    <x v="0"/>
  </r>
  <r>
    <d v="2017-11-13T10:54:19"/>
    <d v="2017-10-07T00:00:00"/>
    <d v="2017-11-13T10:54:19"/>
    <x v="0"/>
    <x v="3"/>
    <s v="NF4832"/>
    <n v="1958"/>
    <x v="2"/>
    <n v="2017"/>
    <x v="2"/>
    <x v="0"/>
    <x v="3"/>
    <n v="2017"/>
    <x v="0"/>
  </r>
  <r>
    <d v="2017-11-04T07:09:50"/>
    <d v="2017-10-09T00:00:00"/>
    <d v="2017-11-04T07:09:50"/>
    <x v="0"/>
    <x v="0"/>
    <s v="NF5012"/>
    <n v="1171"/>
    <x v="2"/>
    <n v="2017"/>
    <x v="2"/>
    <x v="0"/>
    <x v="3"/>
    <n v="2017"/>
    <x v="0"/>
  </r>
  <r>
    <d v="2017-11-21T21:49:29"/>
    <d v="2017-10-11T00:00:00"/>
    <d v="2017-11-21T21:49:29"/>
    <x v="0"/>
    <x v="1"/>
    <s v="NF7669"/>
    <n v="2587"/>
    <x v="2"/>
    <n v="2017"/>
    <x v="2"/>
    <x v="0"/>
    <x v="3"/>
    <n v="2017"/>
    <x v="0"/>
  </r>
  <r>
    <s v=""/>
    <d v="2017-10-15T00:00:00"/>
    <d v="2017-11-06T02:31:43"/>
    <x v="0"/>
    <x v="1"/>
    <s v="NF7663"/>
    <n v="3425"/>
    <x v="4"/>
    <n v="0"/>
    <x v="2"/>
    <x v="0"/>
    <x v="3"/>
    <n v="2017"/>
    <x v="1"/>
  </r>
  <r>
    <d v="2018-01-13T22:18:11"/>
    <d v="2017-10-18T00:00:00"/>
    <d v="2017-10-18T00:00:00"/>
    <x v="0"/>
    <x v="2"/>
    <s v="NF4063"/>
    <n v="4454"/>
    <x v="5"/>
    <n v="2018"/>
    <x v="2"/>
    <x v="0"/>
    <x v="2"/>
    <n v="2017"/>
    <x v="0"/>
  </r>
  <r>
    <d v="2017-10-22T00:00:00"/>
    <d v="2017-10-22T00:00:00"/>
    <d v="2017-10-22T00:00:00"/>
    <x v="0"/>
    <x v="0"/>
    <s v="NF4290"/>
    <n v="2134"/>
    <x v="1"/>
    <n v="2017"/>
    <x v="2"/>
    <x v="0"/>
    <x v="2"/>
    <n v="2017"/>
    <x v="0"/>
  </r>
  <r>
    <d v="2017-10-24T00:00:00"/>
    <d v="2017-10-24T00:00:00"/>
    <d v="2017-10-24T00:00:00"/>
    <x v="0"/>
    <x v="3"/>
    <s v="NF7319"/>
    <n v="257"/>
    <x v="1"/>
    <n v="2017"/>
    <x v="2"/>
    <x v="0"/>
    <x v="2"/>
    <n v="2017"/>
    <x v="0"/>
  </r>
  <r>
    <d v="2018-01-22T14:11:45"/>
    <d v="2017-10-24T00:00:00"/>
    <d v="2017-11-29T02:08:45"/>
    <x v="0"/>
    <x v="4"/>
    <s v="NF7020"/>
    <n v="2019"/>
    <x v="5"/>
    <n v="2018"/>
    <x v="2"/>
    <x v="0"/>
    <x v="3"/>
    <n v="2017"/>
    <x v="0"/>
  </r>
  <r>
    <d v="2017-10-26T00:00:00"/>
    <d v="2017-10-26T00:00:00"/>
    <d v="2017-10-26T00:00:00"/>
    <x v="0"/>
    <x v="1"/>
    <s v="NF7221"/>
    <n v="3696"/>
    <x v="1"/>
    <n v="2017"/>
    <x v="2"/>
    <x v="0"/>
    <x v="2"/>
    <n v="2017"/>
    <x v="0"/>
  </r>
  <r>
    <d v="2017-11-13T11:03:59"/>
    <d v="2017-10-30T00:00:00"/>
    <d v="2017-11-13T11:03:59"/>
    <x v="0"/>
    <x v="4"/>
    <s v="NF5004"/>
    <n v="4446"/>
    <x v="2"/>
    <n v="2017"/>
    <x v="2"/>
    <x v="0"/>
    <x v="3"/>
    <n v="2017"/>
    <x v="0"/>
  </r>
  <r>
    <s v=""/>
    <d v="2017-11-01T00:00:00"/>
    <d v="2017-11-18T14:20:32"/>
    <x v="0"/>
    <x v="4"/>
    <s v="NF8690"/>
    <n v="1445"/>
    <x v="4"/>
    <n v="0"/>
    <x v="3"/>
    <x v="0"/>
    <x v="3"/>
    <n v="2017"/>
    <x v="1"/>
  </r>
  <r>
    <d v="2018-01-17T02:41:46"/>
    <d v="2017-11-04T00:00:00"/>
    <d v="2017-11-29T13:59:41"/>
    <x v="0"/>
    <x v="0"/>
    <s v="NF3424"/>
    <n v="3559"/>
    <x v="5"/>
    <n v="2018"/>
    <x v="3"/>
    <x v="0"/>
    <x v="3"/>
    <n v="2017"/>
    <x v="0"/>
  </r>
  <r>
    <d v="2017-11-08T00:00:00"/>
    <d v="2017-11-08T00:00:00"/>
    <d v="2017-11-08T00:00:00"/>
    <x v="0"/>
    <x v="1"/>
    <s v="NF5808"/>
    <n v="547"/>
    <x v="2"/>
    <n v="2017"/>
    <x v="3"/>
    <x v="0"/>
    <x v="3"/>
    <n v="2017"/>
    <x v="0"/>
  </r>
  <r>
    <d v="2017-12-08T00:11:39"/>
    <d v="2017-11-12T00:00:00"/>
    <d v="2017-11-12T00:00:00"/>
    <x v="0"/>
    <x v="1"/>
    <s v="NF2852"/>
    <n v="1221"/>
    <x v="3"/>
    <n v="2017"/>
    <x v="3"/>
    <x v="0"/>
    <x v="3"/>
    <n v="2017"/>
    <x v="0"/>
  </r>
  <r>
    <d v="2018-01-01T15:18:48"/>
    <d v="2017-11-14T00:00:00"/>
    <d v="2018-01-01T15:18:48"/>
    <x v="0"/>
    <x v="4"/>
    <s v="NF2347"/>
    <n v="4108"/>
    <x v="5"/>
    <n v="2018"/>
    <x v="3"/>
    <x v="0"/>
    <x v="4"/>
    <n v="2018"/>
    <x v="0"/>
  </r>
  <r>
    <d v="2017-11-16T00:00:00"/>
    <d v="2017-11-16T00:00:00"/>
    <d v="2017-11-16T00:00:00"/>
    <x v="0"/>
    <x v="1"/>
    <s v="NF7848"/>
    <n v="3714"/>
    <x v="2"/>
    <n v="2017"/>
    <x v="3"/>
    <x v="0"/>
    <x v="3"/>
    <n v="2017"/>
    <x v="0"/>
  </r>
  <r>
    <s v=""/>
    <d v="2017-11-18T00:00:00"/>
    <d v="2018-01-01T09:02:08"/>
    <x v="0"/>
    <x v="3"/>
    <s v="NF4449"/>
    <n v="4843"/>
    <x v="4"/>
    <n v="0"/>
    <x v="3"/>
    <x v="0"/>
    <x v="4"/>
    <n v="2018"/>
    <x v="1"/>
  </r>
  <r>
    <d v="2017-12-21T15:01:36"/>
    <d v="2017-11-19T00:00:00"/>
    <d v="2017-12-21T15:01:36"/>
    <x v="0"/>
    <x v="2"/>
    <s v="NF7540"/>
    <n v="4831"/>
    <x v="3"/>
    <n v="2017"/>
    <x v="3"/>
    <x v="0"/>
    <x v="5"/>
    <n v="2017"/>
    <x v="0"/>
  </r>
  <r>
    <d v="2017-11-20T00:00:00"/>
    <d v="2017-11-20T00:00:00"/>
    <d v="2017-11-20T00:00:00"/>
    <x v="0"/>
    <x v="1"/>
    <s v="NF7741"/>
    <n v="2072"/>
    <x v="2"/>
    <n v="2017"/>
    <x v="3"/>
    <x v="0"/>
    <x v="3"/>
    <n v="2017"/>
    <x v="0"/>
  </r>
  <r>
    <d v="2018-01-22T15:22:36"/>
    <d v="2017-11-24T00:00:00"/>
    <d v="2018-01-22T15:22:36"/>
    <x v="0"/>
    <x v="0"/>
    <s v="NF6190"/>
    <n v="3992"/>
    <x v="5"/>
    <n v="2018"/>
    <x v="3"/>
    <x v="0"/>
    <x v="4"/>
    <n v="2018"/>
    <x v="0"/>
  </r>
  <r>
    <d v="2018-01-14T06:31:58"/>
    <d v="2017-11-29T00:00:00"/>
    <d v="2017-11-29T00:00:00"/>
    <x v="0"/>
    <x v="3"/>
    <s v="NF4129"/>
    <n v="1284"/>
    <x v="5"/>
    <n v="2018"/>
    <x v="3"/>
    <x v="0"/>
    <x v="3"/>
    <n v="2017"/>
    <x v="0"/>
  </r>
  <r>
    <d v="2017-12-04T00:00:00"/>
    <d v="2017-12-04T00:00:00"/>
    <d v="2017-12-04T00:00:00"/>
    <x v="0"/>
    <x v="0"/>
    <s v="NF6811"/>
    <n v="4073"/>
    <x v="3"/>
    <n v="2017"/>
    <x v="4"/>
    <x v="0"/>
    <x v="5"/>
    <n v="2017"/>
    <x v="0"/>
  </r>
  <r>
    <d v="2017-12-04T00:00:00"/>
    <d v="2017-12-04T00:00:00"/>
    <d v="2017-12-04T00:00:00"/>
    <x v="0"/>
    <x v="3"/>
    <s v="NF1550"/>
    <n v="3008"/>
    <x v="3"/>
    <n v="2017"/>
    <x v="4"/>
    <x v="0"/>
    <x v="5"/>
    <n v="2017"/>
    <x v="0"/>
  </r>
  <r>
    <d v="2018-01-03T13:42:09"/>
    <d v="2017-12-11T00:00:00"/>
    <d v="2017-12-11T00:00:00"/>
    <x v="0"/>
    <x v="3"/>
    <s v="NF7213"/>
    <n v="1267"/>
    <x v="5"/>
    <n v="2018"/>
    <x v="4"/>
    <x v="0"/>
    <x v="5"/>
    <n v="2017"/>
    <x v="0"/>
  </r>
  <r>
    <d v="2018-01-03T00:39:23"/>
    <d v="2017-12-13T00:00:00"/>
    <d v="2018-01-03T00:39:23"/>
    <x v="0"/>
    <x v="3"/>
    <s v="NF8396"/>
    <n v="284"/>
    <x v="5"/>
    <n v="2018"/>
    <x v="4"/>
    <x v="0"/>
    <x v="4"/>
    <n v="2018"/>
    <x v="0"/>
  </r>
  <r>
    <d v="2017-12-17T18:42:03"/>
    <d v="2017-12-14T00:00:00"/>
    <d v="2017-12-17T18:42:03"/>
    <x v="0"/>
    <x v="1"/>
    <s v="NF2432"/>
    <n v="2046"/>
    <x v="3"/>
    <n v="2017"/>
    <x v="4"/>
    <x v="0"/>
    <x v="5"/>
    <n v="2017"/>
    <x v="0"/>
  </r>
  <r>
    <d v="2018-01-22T18:55:36"/>
    <d v="2017-12-16T00:00:00"/>
    <d v="2018-01-22T18:55:36"/>
    <x v="0"/>
    <x v="0"/>
    <s v="NF4722"/>
    <n v="3880"/>
    <x v="5"/>
    <n v="2018"/>
    <x v="4"/>
    <x v="0"/>
    <x v="4"/>
    <n v="2018"/>
    <x v="0"/>
  </r>
  <r>
    <d v="2018-01-23T01:19:12"/>
    <d v="2017-12-17T00:00:00"/>
    <d v="2018-01-23T01:19:12"/>
    <x v="0"/>
    <x v="0"/>
    <s v="NF8944"/>
    <n v="3149"/>
    <x v="5"/>
    <n v="2018"/>
    <x v="4"/>
    <x v="0"/>
    <x v="4"/>
    <n v="2018"/>
    <x v="0"/>
  </r>
  <r>
    <d v="2018-01-25T11:04:56"/>
    <d v="2017-12-19T00:00:00"/>
    <d v="2018-01-25T11:04:56"/>
    <x v="0"/>
    <x v="1"/>
    <s v="NF2816"/>
    <n v="668"/>
    <x v="5"/>
    <n v="2018"/>
    <x v="4"/>
    <x v="0"/>
    <x v="4"/>
    <n v="2018"/>
    <x v="0"/>
  </r>
  <r>
    <d v="2017-12-20T00:00:00"/>
    <d v="2017-12-20T00:00:00"/>
    <d v="2017-12-20T00:00:00"/>
    <x v="0"/>
    <x v="2"/>
    <s v="NF6358"/>
    <n v="3721"/>
    <x v="3"/>
    <n v="2017"/>
    <x v="4"/>
    <x v="0"/>
    <x v="5"/>
    <n v="2017"/>
    <x v="0"/>
  </r>
  <r>
    <d v="2018-02-02T19:42:39"/>
    <d v="2017-12-22T00:00:00"/>
    <d v="2018-02-02T19:42:39"/>
    <x v="0"/>
    <x v="0"/>
    <s v="NF8459"/>
    <n v="3114"/>
    <x v="6"/>
    <n v="2018"/>
    <x v="4"/>
    <x v="0"/>
    <x v="6"/>
    <n v="2018"/>
    <x v="0"/>
  </r>
  <r>
    <d v="2018-03-23T23:50:59"/>
    <d v="2017-12-26T00:00:00"/>
    <d v="2017-12-26T00:00:00"/>
    <x v="0"/>
    <x v="1"/>
    <s v="NF5737"/>
    <n v="1436"/>
    <x v="7"/>
    <n v="2018"/>
    <x v="4"/>
    <x v="0"/>
    <x v="5"/>
    <n v="2017"/>
    <x v="0"/>
  </r>
  <r>
    <d v="2018-01-01T16:21:35"/>
    <d v="2017-12-30T00:00:00"/>
    <d v="2018-01-01T16:21:35"/>
    <x v="0"/>
    <x v="1"/>
    <s v="NF8895"/>
    <n v="3192"/>
    <x v="5"/>
    <n v="2018"/>
    <x v="4"/>
    <x v="0"/>
    <x v="4"/>
    <n v="2018"/>
    <x v="0"/>
  </r>
  <r>
    <d v="2018-02-13T01:41:49"/>
    <d v="2017-12-31T00:00:00"/>
    <d v="2018-02-13T01:41:49"/>
    <x v="0"/>
    <x v="2"/>
    <s v="NF2196"/>
    <n v="2687"/>
    <x v="6"/>
    <n v="2018"/>
    <x v="4"/>
    <x v="0"/>
    <x v="6"/>
    <n v="2018"/>
    <x v="0"/>
  </r>
  <r>
    <s v=""/>
    <d v="2018-01-03T00:00:00"/>
    <d v="2018-02-28T18:26:30"/>
    <x v="0"/>
    <x v="1"/>
    <s v="NF1631"/>
    <n v="1561"/>
    <x v="4"/>
    <n v="0"/>
    <x v="5"/>
    <x v="1"/>
    <x v="6"/>
    <n v="2018"/>
    <x v="1"/>
  </r>
  <r>
    <d v="2018-02-24T02:24:06"/>
    <d v="2018-01-09T00:00:00"/>
    <d v="2018-01-13T12:51:39"/>
    <x v="0"/>
    <x v="1"/>
    <s v="NF9340"/>
    <n v="1573"/>
    <x v="6"/>
    <n v="2018"/>
    <x v="5"/>
    <x v="1"/>
    <x v="4"/>
    <n v="2018"/>
    <x v="0"/>
  </r>
  <r>
    <d v="2018-01-17T00:00:00"/>
    <d v="2018-01-17T00:00:00"/>
    <d v="2018-01-17T00:00:00"/>
    <x v="0"/>
    <x v="1"/>
    <s v="NF6851"/>
    <n v="1364"/>
    <x v="5"/>
    <n v="2018"/>
    <x v="5"/>
    <x v="1"/>
    <x v="4"/>
    <n v="2018"/>
    <x v="0"/>
  </r>
  <r>
    <d v="2018-03-07T12:09:07"/>
    <d v="2018-01-21T00:00:00"/>
    <d v="2018-03-07T12:09:07"/>
    <x v="0"/>
    <x v="2"/>
    <s v="NF3336"/>
    <n v="783"/>
    <x v="7"/>
    <n v="2018"/>
    <x v="5"/>
    <x v="1"/>
    <x v="7"/>
    <n v="2018"/>
    <x v="0"/>
  </r>
  <r>
    <d v="2018-02-14T22:19:33"/>
    <d v="2018-01-22T00:00:00"/>
    <d v="2018-02-14T22:19:33"/>
    <x v="0"/>
    <x v="2"/>
    <s v="NF7526"/>
    <n v="3928"/>
    <x v="6"/>
    <n v="2018"/>
    <x v="5"/>
    <x v="1"/>
    <x v="6"/>
    <n v="2018"/>
    <x v="0"/>
  </r>
  <r>
    <d v="2018-02-11T17:07:34"/>
    <d v="2018-01-24T00:00:00"/>
    <d v="2018-02-11T17:07:34"/>
    <x v="0"/>
    <x v="0"/>
    <s v="NF3023"/>
    <n v="3843"/>
    <x v="6"/>
    <n v="2018"/>
    <x v="5"/>
    <x v="1"/>
    <x v="6"/>
    <n v="2018"/>
    <x v="0"/>
  </r>
  <r>
    <d v="2018-04-16T22:53:44"/>
    <d v="2018-01-25T00:00:00"/>
    <d v="2018-01-29T09:00:26"/>
    <x v="0"/>
    <x v="3"/>
    <s v="NF7934"/>
    <n v="1864"/>
    <x v="8"/>
    <n v="2018"/>
    <x v="5"/>
    <x v="1"/>
    <x v="4"/>
    <n v="2018"/>
    <x v="0"/>
  </r>
  <r>
    <d v="2018-02-06T19:35:56"/>
    <d v="2018-01-28T00:00:00"/>
    <d v="2018-01-28T00:00:00"/>
    <x v="0"/>
    <x v="1"/>
    <s v="NF7720"/>
    <n v="1184"/>
    <x v="6"/>
    <n v="2018"/>
    <x v="5"/>
    <x v="1"/>
    <x v="4"/>
    <n v="2018"/>
    <x v="0"/>
  </r>
  <r>
    <d v="2018-03-02T05:27:45"/>
    <d v="2018-01-29T00:00:00"/>
    <d v="2018-03-02T05:27:45"/>
    <x v="0"/>
    <x v="1"/>
    <s v="NF2719"/>
    <n v="4055"/>
    <x v="7"/>
    <n v="2018"/>
    <x v="5"/>
    <x v="1"/>
    <x v="7"/>
    <n v="2018"/>
    <x v="0"/>
  </r>
  <r>
    <d v="2018-03-19T07:50:59"/>
    <d v="2018-01-30T00:00:00"/>
    <d v="2018-03-19T07:50:59"/>
    <x v="0"/>
    <x v="1"/>
    <s v="NF3036"/>
    <n v="427"/>
    <x v="7"/>
    <n v="2018"/>
    <x v="5"/>
    <x v="1"/>
    <x v="7"/>
    <n v="2018"/>
    <x v="0"/>
  </r>
  <r>
    <d v="2018-02-07T02:03:02"/>
    <d v="2018-02-02T00:00:00"/>
    <d v="2018-02-07T02:03:02"/>
    <x v="0"/>
    <x v="4"/>
    <s v="NF4604"/>
    <n v="460"/>
    <x v="6"/>
    <n v="2018"/>
    <x v="6"/>
    <x v="1"/>
    <x v="6"/>
    <n v="2018"/>
    <x v="0"/>
  </r>
  <r>
    <s v=""/>
    <d v="2018-02-05T00:00:00"/>
    <d v="2018-03-31T04:13:26"/>
    <x v="0"/>
    <x v="2"/>
    <s v="NF2493"/>
    <n v="964"/>
    <x v="4"/>
    <n v="0"/>
    <x v="6"/>
    <x v="1"/>
    <x v="7"/>
    <n v="2018"/>
    <x v="1"/>
  </r>
  <r>
    <d v="2018-02-14T22:35:00"/>
    <d v="2018-02-09T00:00:00"/>
    <d v="2018-02-14T22:35:00"/>
    <x v="0"/>
    <x v="1"/>
    <s v="NF5788"/>
    <n v="3412"/>
    <x v="6"/>
    <n v="2018"/>
    <x v="6"/>
    <x v="1"/>
    <x v="6"/>
    <n v="2018"/>
    <x v="0"/>
  </r>
  <r>
    <d v="2018-02-15T05:25:05"/>
    <d v="2018-02-11T00:00:00"/>
    <d v="2018-02-15T05:25:05"/>
    <x v="0"/>
    <x v="0"/>
    <s v="NF9580"/>
    <n v="3095"/>
    <x v="6"/>
    <n v="2018"/>
    <x v="6"/>
    <x v="1"/>
    <x v="6"/>
    <n v="2018"/>
    <x v="0"/>
  </r>
  <r>
    <d v="2018-04-03T11:13:40"/>
    <d v="2018-02-17T00:00:00"/>
    <d v="2018-04-03T11:13:40"/>
    <x v="0"/>
    <x v="4"/>
    <s v="NF4061"/>
    <n v="1532"/>
    <x v="8"/>
    <n v="2018"/>
    <x v="6"/>
    <x v="1"/>
    <x v="8"/>
    <n v="2018"/>
    <x v="0"/>
  </r>
  <r>
    <d v="2018-04-03T09:49:51"/>
    <d v="2018-02-20T00:00:00"/>
    <d v="2018-04-03T09:49:51"/>
    <x v="0"/>
    <x v="4"/>
    <s v="NF6503"/>
    <n v="3726"/>
    <x v="8"/>
    <n v="2018"/>
    <x v="6"/>
    <x v="1"/>
    <x v="8"/>
    <n v="2018"/>
    <x v="0"/>
  </r>
  <r>
    <d v="2018-02-23T00:00:00"/>
    <d v="2018-02-23T00:00:00"/>
    <d v="2018-02-23T00:00:00"/>
    <x v="0"/>
    <x v="1"/>
    <s v="NF6701"/>
    <n v="4322"/>
    <x v="6"/>
    <n v="2018"/>
    <x v="6"/>
    <x v="1"/>
    <x v="6"/>
    <n v="2018"/>
    <x v="0"/>
  </r>
  <r>
    <s v=""/>
    <d v="2018-02-25T00:00:00"/>
    <d v="2018-04-15T18:04:54"/>
    <x v="0"/>
    <x v="0"/>
    <s v="NF8891"/>
    <n v="3998"/>
    <x v="4"/>
    <n v="0"/>
    <x v="6"/>
    <x v="1"/>
    <x v="8"/>
    <n v="2018"/>
    <x v="1"/>
  </r>
  <r>
    <d v="2018-05-26T14:06:51"/>
    <d v="2018-02-27T00:00:00"/>
    <d v="2018-03-29T19:54:34"/>
    <x v="0"/>
    <x v="0"/>
    <s v="NF2640"/>
    <n v="3252"/>
    <x v="9"/>
    <n v="2018"/>
    <x v="6"/>
    <x v="1"/>
    <x v="7"/>
    <n v="2018"/>
    <x v="0"/>
  </r>
  <r>
    <d v="2018-03-10T10:39:14"/>
    <d v="2018-03-01T00:00:00"/>
    <d v="2018-03-10T10:39:14"/>
    <x v="0"/>
    <x v="4"/>
    <s v="NF8852"/>
    <n v="3701"/>
    <x v="7"/>
    <n v="2018"/>
    <x v="7"/>
    <x v="1"/>
    <x v="7"/>
    <n v="2018"/>
    <x v="0"/>
  </r>
  <r>
    <s v=""/>
    <d v="2018-03-03T00:00:00"/>
    <d v="2018-04-12T19:30:21"/>
    <x v="0"/>
    <x v="2"/>
    <s v="NF7869"/>
    <n v="1977"/>
    <x v="4"/>
    <n v="0"/>
    <x v="7"/>
    <x v="1"/>
    <x v="8"/>
    <n v="2018"/>
    <x v="1"/>
  </r>
  <r>
    <d v="2018-07-06T14:44:24"/>
    <d v="2018-03-04T00:00:00"/>
    <d v="2018-04-21T02:43:37"/>
    <x v="0"/>
    <x v="4"/>
    <s v="NF4994"/>
    <n v="1217"/>
    <x v="10"/>
    <n v="2018"/>
    <x v="7"/>
    <x v="1"/>
    <x v="8"/>
    <n v="2018"/>
    <x v="0"/>
  </r>
  <r>
    <d v="2018-04-13T04:11:14"/>
    <d v="2018-03-07T00:00:00"/>
    <d v="2018-04-13T04:11:14"/>
    <x v="0"/>
    <x v="3"/>
    <s v="NF5720"/>
    <n v="1660"/>
    <x v="8"/>
    <n v="2018"/>
    <x v="7"/>
    <x v="1"/>
    <x v="8"/>
    <n v="2018"/>
    <x v="0"/>
  </r>
  <r>
    <d v="2018-03-10T00:00:00"/>
    <d v="2018-03-10T00:00:00"/>
    <d v="2018-03-10T00:00:00"/>
    <x v="0"/>
    <x v="3"/>
    <s v="NF6393"/>
    <n v="837"/>
    <x v="7"/>
    <n v="2018"/>
    <x v="7"/>
    <x v="1"/>
    <x v="7"/>
    <n v="2018"/>
    <x v="0"/>
  </r>
  <r>
    <d v="2018-06-23T22:45:37"/>
    <d v="2018-03-12T00:00:00"/>
    <d v="2018-04-10T03:31:44"/>
    <x v="0"/>
    <x v="1"/>
    <s v="NF9057"/>
    <n v="1838"/>
    <x v="11"/>
    <n v="2018"/>
    <x v="7"/>
    <x v="1"/>
    <x v="8"/>
    <n v="2018"/>
    <x v="0"/>
  </r>
  <r>
    <d v="2018-03-17T00:00:00"/>
    <d v="2018-03-17T00:00:00"/>
    <d v="2018-03-17T00:00:00"/>
    <x v="0"/>
    <x v="2"/>
    <s v="NF7365"/>
    <n v="4471"/>
    <x v="7"/>
    <n v="2018"/>
    <x v="7"/>
    <x v="1"/>
    <x v="7"/>
    <n v="2018"/>
    <x v="0"/>
  </r>
  <r>
    <d v="2018-03-18T00:00:00"/>
    <d v="2018-03-18T00:00:00"/>
    <d v="2018-03-18T00:00:00"/>
    <x v="0"/>
    <x v="1"/>
    <s v="NF4559"/>
    <n v="3540"/>
    <x v="7"/>
    <n v="2018"/>
    <x v="7"/>
    <x v="1"/>
    <x v="7"/>
    <n v="2018"/>
    <x v="0"/>
  </r>
  <r>
    <d v="2018-05-05T10:51:10"/>
    <d v="2018-03-21T00:00:00"/>
    <d v="2018-03-21T00:00:00"/>
    <x v="0"/>
    <x v="1"/>
    <s v="NF7119"/>
    <n v="4606"/>
    <x v="9"/>
    <n v="2018"/>
    <x v="7"/>
    <x v="1"/>
    <x v="7"/>
    <n v="2018"/>
    <x v="0"/>
  </r>
  <r>
    <d v="2018-04-09T01:30:48"/>
    <d v="2018-03-23T00:00:00"/>
    <d v="2018-04-09T01:30:48"/>
    <x v="0"/>
    <x v="0"/>
    <s v="NF2814"/>
    <n v="2388"/>
    <x v="8"/>
    <n v="2018"/>
    <x v="7"/>
    <x v="1"/>
    <x v="8"/>
    <n v="2018"/>
    <x v="0"/>
  </r>
  <r>
    <d v="2018-03-28T13:03:26"/>
    <d v="2018-03-25T00:00:00"/>
    <d v="2018-03-28T13:03:26"/>
    <x v="0"/>
    <x v="3"/>
    <s v="NF5963"/>
    <n v="2303"/>
    <x v="7"/>
    <n v="2018"/>
    <x v="7"/>
    <x v="1"/>
    <x v="7"/>
    <n v="2018"/>
    <x v="0"/>
  </r>
  <r>
    <d v="2018-06-06T06:58:25"/>
    <d v="2018-03-28T00:00:00"/>
    <d v="2018-04-15T06:12:30"/>
    <x v="0"/>
    <x v="2"/>
    <s v="NF3293"/>
    <n v="1662"/>
    <x v="11"/>
    <n v="2018"/>
    <x v="7"/>
    <x v="1"/>
    <x v="8"/>
    <n v="2018"/>
    <x v="0"/>
  </r>
  <r>
    <d v="2018-04-24T13:54:11"/>
    <d v="2018-03-30T00:00:00"/>
    <d v="2018-03-30T00:00:00"/>
    <x v="0"/>
    <x v="0"/>
    <s v="NF8254"/>
    <n v="3241"/>
    <x v="8"/>
    <n v="2018"/>
    <x v="7"/>
    <x v="1"/>
    <x v="7"/>
    <n v="2018"/>
    <x v="0"/>
  </r>
  <r>
    <d v="2018-07-25T19:48:01"/>
    <d v="2018-03-31T00:00:00"/>
    <d v="2018-05-08T12:38:09"/>
    <x v="0"/>
    <x v="2"/>
    <s v="NF4303"/>
    <n v="4017"/>
    <x v="10"/>
    <n v="2018"/>
    <x v="7"/>
    <x v="1"/>
    <x v="9"/>
    <n v="2018"/>
    <x v="0"/>
  </r>
  <r>
    <d v="2018-04-03T00:00:00"/>
    <d v="2018-04-03T00:00:00"/>
    <d v="2018-04-03T00:00:00"/>
    <x v="0"/>
    <x v="1"/>
    <s v="NF2605"/>
    <n v="3586"/>
    <x v="8"/>
    <n v="2018"/>
    <x v="8"/>
    <x v="1"/>
    <x v="8"/>
    <n v="2018"/>
    <x v="0"/>
  </r>
  <r>
    <d v="2018-04-06T00:00:00"/>
    <d v="2018-04-06T00:00:00"/>
    <d v="2018-04-06T00:00:00"/>
    <x v="0"/>
    <x v="0"/>
    <s v="NF8043"/>
    <n v="4467"/>
    <x v="8"/>
    <n v="2018"/>
    <x v="8"/>
    <x v="1"/>
    <x v="8"/>
    <n v="2018"/>
    <x v="0"/>
  </r>
  <r>
    <d v="2018-05-31T04:06:26"/>
    <d v="2018-04-09T00:00:00"/>
    <d v="2018-05-31T04:06:26"/>
    <x v="0"/>
    <x v="1"/>
    <s v="NF6697"/>
    <n v="4262"/>
    <x v="9"/>
    <n v="2018"/>
    <x v="8"/>
    <x v="1"/>
    <x v="9"/>
    <n v="2018"/>
    <x v="0"/>
  </r>
  <r>
    <s v=""/>
    <d v="2018-04-11T00:00:00"/>
    <d v="2018-06-09T12:51:29"/>
    <x v="0"/>
    <x v="1"/>
    <s v="NF5208"/>
    <n v="2593"/>
    <x v="4"/>
    <n v="0"/>
    <x v="8"/>
    <x v="1"/>
    <x v="10"/>
    <n v="2018"/>
    <x v="1"/>
  </r>
  <r>
    <d v="2018-05-04T20:26:07"/>
    <d v="2018-04-14T00:00:00"/>
    <d v="2018-05-04T20:26:07"/>
    <x v="0"/>
    <x v="1"/>
    <s v="NF2907"/>
    <n v="1885"/>
    <x v="9"/>
    <n v="2018"/>
    <x v="8"/>
    <x v="1"/>
    <x v="9"/>
    <n v="2018"/>
    <x v="0"/>
  </r>
  <r>
    <d v="2018-07-14T16:43:37"/>
    <d v="2018-04-19T00:00:00"/>
    <d v="2018-04-19T00:00:00"/>
    <x v="0"/>
    <x v="1"/>
    <s v="NF9381"/>
    <n v="2224"/>
    <x v="10"/>
    <n v="2018"/>
    <x v="8"/>
    <x v="1"/>
    <x v="8"/>
    <n v="2018"/>
    <x v="0"/>
  </r>
  <r>
    <d v="2018-05-14T02:06:20"/>
    <d v="2018-04-23T00:00:00"/>
    <d v="2018-05-14T02:06:20"/>
    <x v="0"/>
    <x v="1"/>
    <s v="NF3247"/>
    <n v="3223"/>
    <x v="9"/>
    <n v="2018"/>
    <x v="8"/>
    <x v="1"/>
    <x v="9"/>
    <n v="2018"/>
    <x v="0"/>
  </r>
  <r>
    <d v="2018-04-26T00:00:00"/>
    <d v="2018-04-26T00:00:00"/>
    <d v="2018-04-26T00:00:00"/>
    <x v="0"/>
    <x v="4"/>
    <s v="NF4377"/>
    <n v="3446"/>
    <x v="8"/>
    <n v="2018"/>
    <x v="8"/>
    <x v="1"/>
    <x v="8"/>
    <n v="2018"/>
    <x v="0"/>
  </r>
  <r>
    <d v="2018-05-06T23:54:41"/>
    <d v="2018-04-30T00:00:00"/>
    <d v="2018-04-30T00:00:00"/>
    <x v="0"/>
    <x v="1"/>
    <s v="NF2988"/>
    <n v="4540"/>
    <x v="9"/>
    <n v="2018"/>
    <x v="8"/>
    <x v="1"/>
    <x v="8"/>
    <n v="2018"/>
    <x v="0"/>
  </r>
  <r>
    <d v="2018-07-02T22:06:22"/>
    <d v="2018-05-08T00:00:00"/>
    <d v="2018-07-02T22:06:22"/>
    <x v="0"/>
    <x v="2"/>
    <s v="NF4912"/>
    <n v="3862"/>
    <x v="10"/>
    <n v="2018"/>
    <x v="9"/>
    <x v="1"/>
    <x v="11"/>
    <n v="2018"/>
    <x v="0"/>
  </r>
  <r>
    <d v="2018-07-30T18:31:10"/>
    <d v="2018-05-11T00:00:00"/>
    <d v="2018-06-28T09:08:40"/>
    <x v="0"/>
    <x v="4"/>
    <s v="NF7104"/>
    <n v="611"/>
    <x v="10"/>
    <n v="2018"/>
    <x v="9"/>
    <x v="1"/>
    <x v="10"/>
    <n v="2018"/>
    <x v="0"/>
  </r>
  <r>
    <d v="2018-05-13T00:00:00"/>
    <d v="2018-05-13T00:00:00"/>
    <d v="2018-05-13T00:00:00"/>
    <x v="0"/>
    <x v="3"/>
    <s v="NF6700"/>
    <n v="1486"/>
    <x v="9"/>
    <n v="2018"/>
    <x v="9"/>
    <x v="1"/>
    <x v="9"/>
    <n v="2018"/>
    <x v="0"/>
  </r>
  <r>
    <d v="2018-06-01T02:54:58"/>
    <d v="2018-05-21T00:00:00"/>
    <d v="2018-06-01T02:54:58"/>
    <x v="0"/>
    <x v="1"/>
    <s v="NF7947"/>
    <n v="4850"/>
    <x v="11"/>
    <n v="2018"/>
    <x v="9"/>
    <x v="1"/>
    <x v="10"/>
    <n v="2018"/>
    <x v="0"/>
  </r>
  <r>
    <d v="2018-06-24T10:58:45"/>
    <d v="2018-05-24T00:00:00"/>
    <d v="2018-06-24T10:58:45"/>
    <x v="0"/>
    <x v="3"/>
    <s v="NF7741"/>
    <n v="3878"/>
    <x v="11"/>
    <n v="2018"/>
    <x v="9"/>
    <x v="1"/>
    <x v="10"/>
    <n v="2018"/>
    <x v="0"/>
  </r>
  <r>
    <d v="2018-06-24T15:56:07"/>
    <d v="2018-05-29T00:00:00"/>
    <d v="2018-06-24T15:56:07"/>
    <x v="0"/>
    <x v="3"/>
    <s v="NF3255"/>
    <n v="976"/>
    <x v="11"/>
    <n v="2018"/>
    <x v="9"/>
    <x v="1"/>
    <x v="10"/>
    <n v="2018"/>
    <x v="0"/>
  </r>
  <r>
    <d v="2018-06-14T09:49:26"/>
    <d v="2018-05-30T00:00:00"/>
    <d v="2018-06-14T09:49:26"/>
    <x v="0"/>
    <x v="2"/>
    <s v="NF7106"/>
    <n v="3346"/>
    <x v="11"/>
    <n v="2018"/>
    <x v="9"/>
    <x v="1"/>
    <x v="10"/>
    <n v="2018"/>
    <x v="0"/>
  </r>
  <r>
    <d v="2018-08-28T04:31:39"/>
    <d v="2018-06-03T00:00:00"/>
    <d v="2018-08-01T18:40:48"/>
    <x v="0"/>
    <x v="4"/>
    <s v="NF1835"/>
    <n v="443"/>
    <x v="12"/>
    <n v="2018"/>
    <x v="10"/>
    <x v="1"/>
    <x v="0"/>
    <n v="2018"/>
    <x v="0"/>
  </r>
  <r>
    <d v="2018-06-04T00:00:00"/>
    <d v="2018-06-04T00:00:00"/>
    <d v="2018-06-04T00:00:00"/>
    <x v="0"/>
    <x v="4"/>
    <s v="NF7322"/>
    <n v="2781"/>
    <x v="11"/>
    <n v="2018"/>
    <x v="10"/>
    <x v="1"/>
    <x v="10"/>
    <n v="2018"/>
    <x v="0"/>
  </r>
  <r>
    <d v="2018-06-16T15:21:18"/>
    <d v="2018-06-05T00:00:00"/>
    <d v="2018-06-16T15:21:18"/>
    <x v="0"/>
    <x v="3"/>
    <s v="NF3899"/>
    <n v="1875"/>
    <x v="11"/>
    <n v="2018"/>
    <x v="10"/>
    <x v="1"/>
    <x v="10"/>
    <n v="2018"/>
    <x v="0"/>
  </r>
  <r>
    <d v="2018-06-08T00:00:00"/>
    <d v="2018-06-08T00:00:00"/>
    <d v="2018-06-08T00:00:00"/>
    <x v="0"/>
    <x v="1"/>
    <s v="NF5496"/>
    <n v="3134"/>
    <x v="11"/>
    <n v="2018"/>
    <x v="10"/>
    <x v="1"/>
    <x v="10"/>
    <n v="2018"/>
    <x v="0"/>
  </r>
  <r>
    <d v="2018-06-25T12:16:33"/>
    <d v="2018-06-10T00:00:00"/>
    <d v="2018-06-25T12:16:33"/>
    <x v="0"/>
    <x v="0"/>
    <s v="NF4824"/>
    <n v="2114"/>
    <x v="11"/>
    <n v="2018"/>
    <x v="10"/>
    <x v="1"/>
    <x v="10"/>
    <n v="2018"/>
    <x v="0"/>
  </r>
  <r>
    <d v="2018-08-08T03:38:11"/>
    <d v="2018-06-13T00:00:00"/>
    <d v="2018-08-08T03:38:11"/>
    <x v="0"/>
    <x v="3"/>
    <s v="NF2022"/>
    <n v="4961"/>
    <x v="12"/>
    <n v="2018"/>
    <x v="10"/>
    <x v="1"/>
    <x v="0"/>
    <n v="2018"/>
    <x v="0"/>
  </r>
  <r>
    <d v="2018-07-22T08:03:46"/>
    <d v="2018-06-14T00:00:00"/>
    <d v="2018-07-22T08:03:46"/>
    <x v="0"/>
    <x v="1"/>
    <s v="NF8075"/>
    <n v="909"/>
    <x v="10"/>
    <n v="2018"/>
    <x v="10"/>
    <x v="1"/>
    <x v="11"/>
    <n v="2018"/>
    <x v="0"/>
  </r>
  <r>
    <d v="2018-07-12T09:15:11"/>
    <d v="2018-06-15T00:00:00"/>
    <d v="2018-07-12T09:15:11"/>
    <x v="0"/>
    <x v="1"/>
    <s v="NF1137"/>
    <n v="2197"/>
    <x v="10"/>
    <n v="2018"/>
    <x v="10"/>
    <x v="1"/>
    <x v="11"/>
    <n v="2018"/>
    <x v="0"/>
  </r>
  <r>
    <d v="2018-06-17T00:00:00"/>
    <d v="2018-06-17T00:00:00"/>
    <d v="2018-06-17T00:00:00"/>
    <x v="0"/>
    <x v="2"/>
    <s v="NF3353"/>
    <n v="3045"/>
    <x v="11"/>
    <n v="2018"/>
    <x v="10"/>
    <x v="1"/>
    <x v="10"/>
    <n v="2018"/>
    <x v="0"/>
  </r>
  <r>
    <d v="2018-08-14T08:59:17"/>
    <d v="2018-06-21T00:00:00"/>
    <d v="2018-07-28T09:26:34"/>
    <x v="0"/>
    <x v="2"/>
    <s v="NF5074"/>
    <n v="460"/>
    <x v="12"/>
    <n v="2018"/>
    <x v="10"/>
    <x v="1"/>
    <x v="11"/>
    <n v="2018"/>
    <x v="0"/>
  </r>
  <r>
    <d v="2018-08-01T15:18:17"/>
    <d v="2018-06-24T00:00:00"/>
    <d v="2018-08-01T15:18:17"/>
    <x v="0"/>
    <x v="2"/>
    <s v="NF1725"/>
    <n v="770"/>
    <x v="12"/>
    <n v="2018"/>
    <x v="10"/>
    <x v="1"/>
    <x v="0"/>
    <n v="2018"/>
    <x v="0"/>
  </r>
  <r>
    <d v="2018-08-05T17:42:47"/>
    <d v="2018-06-25T00:00:00"/>
    <d v="2018-08-05T17:42:47"/>
    <x v="0"/>
    <x v="1"/>
    <s v="NF5560"/>
    <n v="3646"/>
    <x v="12"/>
    <n v="2018"/>
    <x v="10"/>
    <x v="1"/>
    <x v="0"/>
    <n v="2018"/>
    <x v="0"/>
  </r>
  <r>
    <d v="2018-08-16T21:30:33"/>
    <d v="2018-06-29T00:00:00"/>
    <d v="2018-08-16T21:30:33"/>
    <x v="0"/>
    <x v="1"/>
    <s v="NF2674"/>
    <n v="2376"/>
    <x v="12"/>
    <n v="2018"/>
    <x v="10"/>
    <x v="1"/>
    <x v="0"/>
    <n v="2018"/>
    <x v="0"/>
  </r>
  <r>
    <d v="2018-10-25T17:52:01"/>
    <d v="2018-07-03T00:00:00"/>
    <d v="2018-07-29T08:42:05"/>
    <x v="0"/>
    <x v="1"/>
    <s v="NF2175"/>
    <n v="3940"/>
    <x v="1"/>
    <n v="2018"/>
    <x v="11"/>
    <x v="1"/>
    <x v="11"/>
    <n v="2018"/>
    <x v="0"/>
  </r>
  <r>
    <d v="2018-08-31T20:21:30"/>
    <d v="2018-07-04T00:00:00"/>
    <d v="2018-08-31T20:21:30"/>
    <x v="0"/>
    <x v="1"/>
    <s v="NF3338"/>
    <n v="1732"/>
    <x v="12"/>
    <n v="2018"/>
    <x v="11"/>
    <x v="1"/>
    <x v="0"/>
    <n v="2018"/>
    <x v="0"/>
  </r>
  <r>
    <d v="2018-08-04T02:05:08"/>
    <d v="2018-07-05T00:00:00"/>
    <d v="2018-08-04T02:05:08"/>
    <x v="0"/>
    <x v="4"/>
    <s v="NF7689"/>
    <n v="1306"/>
    <x v="12"/>
    <n v="2018"/>
    <x v="11"/>
    <x v="1"/>
    <x v="0"/>
    <n v="2018"/>
    <x v="0"/>
  </r>
  <r>
    <d v="2018-08-24T04:25:29"/>
    <d v="2018-07-07T00:00:00"/>
    <d v="2018-08-24T04:25:29"/>
    <x v="0"/>
    <x v="0"/>
    <s v="NF5938"/>
    <n v="3954"/>
    <x v="12"/>
    <n v="2018"/>
    <x v="11"/>
    <x v="1"/>
    <x v="0"/>
    <n v="2018"/>
    <x v="0"/>
  </r>
  <r>
    <d v="2018-08-11T15:48:56"/>
    <d v="2018-07-11T00:00:00"/>
    <d v="2018-08-11T15:48:56"/>
    <x v="0"/>
    <x v="2"/>
    <s v="NF9391"/>
    <n v="4090"/>
    <x v="12"/>
    <n v="2018"/>
    <x v="11"/>
    <x v="1"/>
    <x v="0"/>
    <n v="2018"/>
    <x v="0"/>
  </r>
  <r>
    <d v="2018-07-30T01:14:31"/>
    <d v="2018-07-12T00:00:00"/>
    <d v="2018-07-30T01:14:31"/>
    <x v="0"/>
    <x v="3"/>
    <s v="NF6298"/>
    <n v="2713"/>
    <x v="10"/>
    <n v="2018"/>
    <x v="11"/>
    <x v="1"/>
    <x v="11"/>
    <n v="2018"/>
    <x v="0"/>
  </r>
  <r>
    <d v="2018-07-21T16:06:50"/>
    <d v="2018-07-16T00:00:00"/>
    <d v="2018-07-21T16:06:50"/>
    <x v="0"/>
    <x v="1"/>
    <s v="NF7941"/>
    <n v="3482"/>
    <x v="10"/>
    <n v="2018"/>
    <x v="11"/>
    <x v="1"/>
    <x v="11"/>
    <n v="2018"/>
    <x v="0"/>
  </r>
  <r>
    <s v=""/>
    <d v="2018-07-18T00:00:00"/>
    <d v="2018-09-03T07:30:56"/>
    <x v="0"/>
    <x v="1"/>
    <s v="NF3604"/>
    <n v="2071"/>
    <x v="4"/>
    <n v="0"/>
    <x v="11"/>
    <x v="1"/>
    <x v="1"/>
    <n v="2018"/>
    <x v="1"/>
  </r>
  <r>
    <s v=""/>
    <d v="2018-07-23T00:00:00"/>
    <d v="2018-07-23T00:00:00"/>
    <x v="0"/>
    <x v="2"/>
    <s v="NF4605"/>
    <n v="4258"/>
    <x v="4"/>
    <n v="0"/>
    <x v="11"/>
    <x v="1"/>
    <x v="11"/>
    <n v="2018"/>
    <x v="1"/>
  </r>
  <r>
    <d v="2018-09-07T04:16:41"/>
    <d v="2018-07-25T00:00:00"/>
    <d v="2018-09-07T04:16:41"/>
    <x v="0"/>
    <x v="0"/>
    <s v="NF1759"/>
    <n v="4383"/>
    <x v="0"/>
    <n v="2018"/>
    <x v="11"/>
    <x v="1"/>
    <x v="1"/>
    <n v="2018"/>
    <x v="0"/>
  </r>
  <r>
    <s v=""/>
    <d v="2018-07-29T00:00:00"/>
    <d v="2018-07-29T00:00:00"/>
    <x v="0"/>
    <x v="1"/>
    <s v="NF2800"/>
    <n v="1369"/>
    <x v="4"/>
    <n v="0"/>
    <x v="11"/>
    <x v="1"/>
    <x v="11"/>
    <n v="2018"/>
    <x v="1"/>
  </r>
  <r>
    <d v="2018-11-05T20:14:58"/>
    <d v="2018-08-03T00:00:00"/>
    <d v="2018-09-14T13:40:35"/>
    <x v="0"/>
    <x v="1"/>
    <s v="NF7248"/>
    <n v="331"/>
    <x v="2"/>
    <n v="2018"/>
    <x v="0"/>
    <x v="1"/>
    <x v="1"/>
    <n v="2018"/>
    <x v="0"/>
  </r>
  <r>
    <d v="2018-09-25T21:33:15"/>
    <d v="2018-08-06T00:00:00"/>
    <d v="2018-08-06T00:00:00"/>
    <x v="0"/>
    <x v="1"/>
    <s v="NF5280"/>
    <n v="3031"/>
    <x v="0"/>
    <n v="2018"/>
    <x v="0"/>
    <x v="1"/>
    <x v="0"/>
    <n v="2018"/>
    <x v="0"/>
  </r>
  <r>
    <d v="2018-08-29T10:43:21"/>
    <d v="2018-08-09T00:00:00"/>
    <d v="2018-08-29T10:43:21"/>
    <x v="0"/>
    <x v="0"/>
    <s v="NF2968"/>
    <n v="1200"/>
    <x v="12"/>
    <n v="2018"/>
    <x v="0"/>
    <x v="1"/>
    <x v="0"/>
    <n v="2018"/>
    <x v="0"/>
  </r>
  <r>
    <d v="2018-08-11T00:00:00"/>
    <d v="2018-08-11T00:00:00"/>
    <d v="2018-08-11T00:00:00"/>
    <x v="0"/>
    <x v="0"/>
    <s v="NF4862"/>
    <n v="405"/>
    <x v="12"/>
    <n v="2018"/>
    <x v="0"/>
    <x v="1"/>
    <x v="0"/>
    <n v="2018"/>
    <x v="0"/>
  </r>
  <r>
    <d v="2018-09-17T07:55:11"/>
    <d v="2018-08-14T00:00:00"/>
    <d v="2018-09-17T07:55:11"/>
    <x v="0"/>
    <x v="3"/>
    <s v="NF2988"/>
    <n v="3080"/>
    <x v="0"/>
    <n v="2018"/>
    <x v="0"/>
    <x v="1"/>
    <x v="1"/>
    <n v="2018"/>
    <x v="0"/>
  </r>
  <r>
    <d v="2018-08-17T00:00:00"/>
    <d v="2018-08-17T00:00:00"/>
    <d v="2018-08-17T00:00:00"/>
    <x v="0"/>
    <x v="1"/>
    <s v="NF6224"/>
    <n v="2137"/>
    <x v="12"/>
    <n v="2018"/>
    <x v="0"/>
    <x v="1"/>
    <x v="0"/>
    <n v="2018"/>
    <x v="0"/>
  </r>
  <r>
    <d v="2018-08-24T00:00:00"/>
    <d v="2018-08-24T00:00:00"/>
    <d v="2018-08-24T00:00:00"/>
    <x v="0"/>
    <x v="2"/>
    <s v="NF6974"/>
    <n v="4287"/>
    <x v="12"/>
    <n v="2018"/>
    <x v="0"/>
    <x v="1"/>
    <x v="0"/>
    <n v="2018"/>
    <x v="0"/>
  </r>
  <r>
    <d v="2019-01-10T07:43:55"/>
    <d v="2018-08-26T00:00:00"/>
    <d v="2018-10-22T21:34:17"/>
    <x v="0"/>
    <x v="2"/>
    <s v="NF3171"/>
    <n v="4857"/>
    <x v="5"/>
    <n v="2019"/>
    <x v="0"/>
    <x v="1"/>
    <x v="2"/>
    <n v="2018"/>
    <x v="0"/>
  </r>
  <r>
    <d v="2018-10-20T21:50:28"/>
    <d v="2018-08-30T00:00:00"/>
    <d v="2018-10-20T21:50:28"/>
    <x v="0"/>
    <x v="1"/>
    <s v="NF9089"/>
    <n v="507"/>
    <x v="1"/>
    <n v="2018"/>
    <x v="0"/>
    <x v="1"/>
    <x v="2"/>
    <n v="2018"/>
    <x v="0"/>
  </r>
  <r>
    <d v="2018-11-01T13:56:57"/>
    <d v="2018-08-31T00:00:00"/>
    <d v="2018-09-11T09:18:13"/>
    <x v="0"/>
    <x v="0"/>
    <s v="NF9607"/>
    <n v="2467"/>
    <x v="2"/>
    <n v="2018"/>
    <x v="0"/>
    <x v="1"/>
    <x v="1"/>
    <n v="2018"/>
    <x v="0"/>
  </r>
  <r>
    <d v="2018-09-27T15:55:52"/>
    <d v="2018-09-01T00:00:00"/>
    <d v="2018-09-27T15:55:52"/>
    <x v="0"/>
    <x v="1"/>
    <s v="NF6643"/>
    <n v="4253"/>
    <x v="0"/>
    <n v="2018"/>
    <x v="1"/>
    <x v="1"/>
    <x v="1"/>
    <n v="2018"/>
    <x v="0"/>
  </r>
  <r>
    <d v="2018-09-07T00:00:00"/>
    <d v="2018-09-07T00:00:00"/>
    <d v="2018-09-07T00:00:00"/>
    <x v="0"/>
    <x v="2"/>
    <s v="NF3939"/>
    <n v="2391"/>
    <x v="0"/>
    <n v="2018"/>
    <x v="1"/>
    <x v="1"/>
    <x v="1"/>
    <n v="2018"/>
    <x v="0"/>
  </r>
  <r>
    <d v="2018-09-22T19:10:46"/>
    <d v="2018-09-09T00:00:00"/>
    <d v="2018-09-22T19:10:46"/>
    <x v="0"/>
    <x v="1"/>
    <s v="NF3599"/>
    <n v="3669"/>
    <x v="0"/>
    <n v="2018"/>
    <x v="1"/>
    <x v="1"/>
    <x v="1"/>
    <n v="2018"/>
    <x v="0"/>
  </r>
  <r>
    <d v="2018-10-10T05:32:48"/>
    <d v="2018-09-12T00:00:00"/>
    <d v="2018-10-10T05:32:48"/>
    <x v="0"/>
    <x v="1"/>
    <s v="NF9914"/>
    <n v="1207"/>
    <x v="1"/>
    <n v="2018"/>
    <x v="1"/>
    <x v="1"/>
    <x v="2"/>
    <n v="2018"/>
    <x v="0"/>
  </r>
  <r>
    <d v="2018-11-08T01:06:09"/>
    <d v="2018-09-18T00:00:00"/>
    <d v="2018-11-08T01:06:09"/>
    <x v="0"/>
    <x v="0"/>
    <s v="NF5492"/>
    <n v="2539"/>
    <x v="2"/>
    <n v="2018"/>
    <x v="1"/>
    <x v="1"/>
    <x v="3"/>
    <n v="2018"/>
    <x v="0"/>
  </r>
  <r>
    <d v="2018-10-01T12:07:20"/>
    <d v="2018-09-20T00:00:00"/>
    <d v="2018-10-01T12:07:20"/>
    <x v="0"/>
    <x v="4"/>
    <s v="NF7516"/>
    <n v="2895"/>
    <x v="1"/>
    <n v="2018"/>
    <x v="1"/>
    <x v="1"/>
    <x v="2"/>
    <n v="2018"/>
    <x v="0"/>
  </r>
  <r>
    <d v="2018-11-18T18:58:19"/>
    <d v="2018-09-21T00:00:00"/>
    <d v="2018-09-21T00:00:00"/>
    <x v="0"/>
    <x v="1"/>
    <s v="NF8652"/>
    <n v="2106"/>
    <x v="2"/>
    <n v="2018"/>
    <x v="1"/>
    <x v="1"/>
    <x v="1"/>
    <n v="2018"/>
    <x v="0"/>
  </r>
  <r>
    <d v="2018-11-01T16:45:30"/>
    <d v="2018-09-23T00:00:00"/>
    <d v="2018-11-01T16:45:30"/>
    <x v="0"/>
    <x v="4"/>
    <s v="NF4809"/>
    <n v="3742"/>
    <x v="2"/>
    <n v="2018"/>
    <x v="1"/>
    <x v="1"/>
    <x v="3"/>
    <n v="2018"/>
    <x v="0"/>
  </r>
  <r>
    <d v="2018-09-26T00:00:00"/>
    <d v="2018-09-26T00:00:00"/>
    <d v="2018-09-26T00:00:00"/>
    <x v="0"/>
    <x v="0"/>
    <s v="NF5491"/>
    <n v="3222"/>
    <x v="0"/>
    <n v="2018"/>
    <x v="1"/>
    <x v="1"/>
    <x v="1"/>
    <n v="2018"/>
    <x v="0"/>
  </r>
  <r>
    <d v="2018-10-19T07:03:23"/>
    <d v="2018-10-01T00:00:00"/>
    <d v="2018-10-19T07:03:23"/>
    <x v="0"/>
    <x v="1"/>
    <s v="NF7862"/>
    <n v="673"/>
    <x v="1"/>
    <n v="2018"/>
    <x v="2"/>
    <x v="1"/>
    <x v="2"/>
    <n v="2018"/>
    <x v="0"/>
  </r>
  <r>
    <d v="2018-10-26T19:35:25"/>
    <d v="2018-10-05T00:00:00"/>
    <d v="2018-10-26T19:35:25"/>
    <x v="0"/>
    <x v="3"/>
    <s v="NF3137"/>
    <n v="4922"/>
    <x v="1"/>
    <n v="2018"/>
    <x v="2"/>
    <x v="1"/>
    <x v="2"/>
    <n v="2018"/>
    <x v="0"/>
  </r>
  <r>
    <d v="2018-11-28T21:26:54"/>
    <d v="2018-10-09T00:00:00"/>
    <d v="2018-11-28T21:26:54"/>
    <x v="0"/>
    <x v="2"/>
    <s v="NF2705"/>
    <n v="1688"/>
    <x v="2"/>
    <n v="2018"/>
    <x v="2"/>
    <x v="1"/>
    <x v="3"/>
    <n v="2018"/>
    <x v="0"/>
  </r>
  <r>
    <d v="2018-10-09T00:00:00"/>
    <d v="2018-10-09T00:00:00"/>
    <d v="2018-10-09T00:00:00"/>
    <x v="0"/>
    <x v="2"/>
    <s v="NF9537"/>
    <n v="979"/>
    <x v="1"/>
    <n v="2018"/>
    <x v="2"/>
    <x v="1"/>
    <x v="2"/>
    <n v="2018"/>
    <x v="0"/>
  </r>
  <r>
    <d v="2018-10-27T20:54:27"/>
    <d v="2018-10-14T00:00:00"/>
    <d v="2018-10-27T20:54:27"/>
    <x v="0"/>
    <x v="1"/>
    <s v="NF1700"/>
    <n v="3744"/>
    <x v="1"/>
    <n v="2018"/>
    <x v="2"/>
    <x v="1"/>
    <x v="2"/>
    <n v="2018"/>
    <x v="0"/>
  </r>
  <r>
    <s v=""/>
    <d v="2018-10-16T00:00:00"/>
    <d v="2018-12-04T03:16:57"/>
    <x v="0"/>
    <x v="2"/>
    <s v="NF9052"/>
    <n v="4061"/>
    <x v="4"/>
    <n v="0"/>
    <x v="2"/>
    <x v="1"/>
    <x v="5"/>
    <n v="2018"/>
    <x v="1"/>
  </r>
  <r>
    <d v="2018-12-01T19:29:45"/>
    <d v="2018-10-21T00:00:00"/>
    <d v="2018-12-01T19:29:45"/>
    <x v="0"/>
    <x v="0"/>
    <s v="NF9827"/>
    <n v="4404"/>
    <x v="3"/>
    <n v="2018"/>
    <x v="2"/>
    <x v="1"/>
    <x v="5"/>
    <n v="2018"/>
    <x v="0"/>
  </r>
  <r>
    <d v="2018-11-20T17:24:52"/>
    <d v="2018-10-25T00:00:00"/>
    <d v="2018-11-15T14:37:18"/>
    <x v="0"/>
    <x v="1"/>
    <s v="NF4056"/>
    <n v="2429"/>
    <x v="2"/>
    <n v="2018"/>
    <x v="2"/>
    <x v="1"/>
    <x v="3"/>
    <n v="2018"/>
    <x v="0"/>
  </r>
  <r>
    <d v="2018-10-25T00:00:00"/>
    <d v="2018-10-25T00:00:00"/>
    <d v="2018-10-25T00:00:00"/>
    <x v="0"/>
    <x v="0"/>
    <s v="NF4381"/>
    <n v="2713"/>
    <x v="1"/>
    <n v="2018"/>
    <x v="2"/>
    <x v="1"/>
    <x v="2"/>
    <n v="2018"/>
    <x v="0"/>
  </r>
  <r>
    <s v=""/>
    <d v="2018-10-30T00:00:00"/>
    <d v="2018-10-30T00:00:00"/>
    <x v="0"/>
    <x v="1"/>
    <s v="NF5374"/>
    <n v="3787"/>
    <x v="4"/>
    <n v="0"/>
    <x v="2"/>
    <x v="1"/>
    <x v="2"/>
    <n v="2018"/>
    <x v="1"/>
  </r>
  <r>
    <d v="2018-12-08T21:36:08"/>
    <d v="2018-11-04T00:00:00"/>
    <d v="2018-12-08T21:36:08"/>
    <x v="0"/>
    <x v="4"/>
    <s v="NF4782"/>
    <n v="1820"/>
    <x v="3"/>
    <n v="2018"/>
    <x v="3"/>
    <x v="1"/>
    <x v="5"/>
    <n v="2018"/>
    <x v="0"/>
  </r>
  <r>
    <d v="2018-11-27T14:09:21"/>
    <d v="2018-11-08T00:00:00"/>
    <d v="2018-11-27T14:09:21"/>
    <x v="0"/>
    <x v="1"/>
    <s v="NF9770"/>
    <n v="4135"/>
    <x v="2"/>
    <n v="2018"/>
    <x v="3"/>
    <x v="1"/>
    <x v="3"/>
    <n v="2018"/>
    <x v="0"/>
  </r>
  <r>
    <d v="2018-11-17T02:12:26"/>
    <d v="2018-11-11T00:00:00"/>
    <d v="2018-11-17T02:12:26"/>
    <x v="0"/>
    <x v="1"/>
    <s v="NF3186"/>
    <n v="3902"/>
    <x v="2"/>
    <n v="2018"/>
    <x v="3"/>
    <x v="1"/>
    <x v="3"/>
    <n v="2018"/>
    <x v="0"/>
  </r>
  <r>
    <d v="2018-11-14T00:00:00"/>
    <d v="2018-11-14T00:00:00"/>
    <d v="2018-11-14T00:00:00"/>
    <x v="0"/>
    <x v="1"/>
    <s v="NF7423"/>
    <n v="4319"/>
    <x v="2"/>
    <n v="2018"/>
    <x v="3"/>
    <x v="1"/>
    <x v="3"/>
    <n v="2018"/>
    <x v="0"/>
  </r>
  <r>
    <d v="2019-03-13T13:18:39"/>
    <d v="2018-11-17T00:00:00"/>
    <d v="2018-12-30T17:57:50"/>
    <x v="0"/>
    <x v="0"/>
    <s v="NF3114"/>
    <n v="3068"/>
    <x v="7"/>
    <n v="2019"/>
    <x v="3"/>
    <x v="1"/>
    <x v="5"/>
    <n v="2018"/>
    <x v="0"/>
  </r>
  <r>
    <d v="2018-11-21T00:00:00"/>
    <d v="2018-11-21T00:00:00"/>
    <d v="2018-11-21T00:00:00"/>
    <x v="0"/>
    <x v="1"/>
    <s v="NF1359"/>
    <n v="1880"/>
    <x v="2"/>
    <n v="2018"/>
    <x v="3"/>
    <x v="1"/>
    <x v="3"/>
    <n v="2018"/>
    <x v="0"/>
  </r>
  <r>
    <d v="2018-12-31T01:31:16"/>
    <d v="2018-11-23T00:00:00"/>
    <d v="2018-12-31T01:31:16"/>
    <x v="0"/>
    <x v="1"/>
    <s v="NF5107"/>
    <n v="1414"/>
    <x v="3"/>
    <n v="2018"/>
    <x v="3"/>
    <x v="1"/>
    <x v="5"/>
    <n v="2018"/>
    <x v="0"/>
  </r>
  <r>
    <d v="2018-12-23T12:11:02"/>
    <d v="2018-11-26T00:00:00"/>
    <d v="2018-12-13T21:21:29"/>
    <x v="0"/>
    <x v="3"/>
    <s v="NF4367"/>
    <n v="919"/>
    <x v="3"/>
    <n v="2018"/>
    <x v="3"/>
    <x v="1"/>
    <x v="5"/>
    <n v="2018"/>
    <x v="0"/>
  </r>
  <r>
    <d v="2018-11-27T00:00:00"/>
    <d v="2018-11-27T00:00:00"/>
    <d v="2018-11-27T00:00:00"/>
    <x v="0"/>
    <x v="1"/>
    <s v="NF8386"/>
    <n v="4801"/>
    <x v="2"/>
    <n v="2018"/>
    <x v="3"/>
    <x v="1"/>
    <x v="3"/>
    <n v="2018"/>
    <x v="0"/>
  </r>
  <r>
    <d v="2018-11-30T00:00:00"/>
    <d v="2018-11-30T00:00:00"/>
    <d v="2018-11-30T00:00:00"/>
    <x v="0"/>
    <x v="2"/>
    <s v="NF5922"/>
    <n v="4639"/>
    <x v="2"/>
    <n v="2018"/>
    <x v="3"/>
    <x v="1"/>
    <x v="3"/>
    <n v="2018"/>
    <x v="0"/>
  </r>
  <r>
    <s v=""/>
    <d v="2018-12-06T00:00:00"/>
    <d v="2019-01-22T09:22:29"/>
    <x v="0"/>
    <x v="1"/>
    <s v="NF9970"/>
    <n v="1209"/>
    <x v="4"/>
    <n v="0"/>
    <x v="4"/>
    <x v="1"/>
    <x v="4"/>
    <n v="2019"/>
    <x v="1"/>
  </r>
  <r>
    <d v="2019-04-05T19:52:04"/>
    <d v="2018-12-10T00:00:00"/>
    <d v="2019-01-12T04:05:06"/>
    <x v="0"/>
    <x v="2"/>
    <s v="NF1938"/>
    <n v="483"/>
    <x v="8"/>
    <n v="2019"/>
    <x v="4"/>
    <x v="1"/>
    <x v="4"/>
    <n v="2019"/>
    <x v="0"/>
  </r>
  <r>
    <d v="2019-02-07T02:51:22"/>
    <d v="2018-12-17T00:00:00"/>
    <d v="2019-01-04T09:42:41"/>
    <x v="0"/>
    <x v="1"/>
    <s v="NF7772"/>
    <n v="373"/>
    <x v="6"/>
    <n v="2019"/>
    <x v="4"/>
    <x v="1"/>
    <x v="4"/>
    <n v="2019"/>
    <x v="0"/>
  </r>
  <r>
    <d v="2018-12-25T16:39:40"/>
    <d v="2018-12-20T00:00:00"/>
    <d v="2018-12-25T16:39:40"/>
    <x v="0"/>
    <x v="0"/>
    <s v="NF9932"/>
    <n v="2088"/>
    <x v="3"/>
    <n v="2018"/>
    <x v="4"/>
    <x v="1"/>
    <x v="5"/>
    <n v="2018"/>
    <x v="0"/>
  </r>
  <r>
    <d v="2019-02-01T19:36:46"/>
    <d v="2018-12-21T00:00:00"/>
    <d v="2019-02-01T19:36:46"/>
    <x v="0"/>
    <x v="2"/>
    <s v="NF2970"/>
    <n v="1168"/>
    <x v="6"/>
    <n v="2019"/>
    <x v="4"/>
    <x v="1"/>
    <x v="6"/>
    <n v="2019"/>
    <x v="0"/>
  </r>
  <r>
    <d v="2018-12-23T00:00:00"/>
    <d v="2018-12-23T00:00:00"/>
    <d v="2018-12-23T00:00:00"/>
    <x v="0"/>
    <x v="2"/>
    <s v="NF4423"/>
    <n v="4429"/>
    <x v="3"/>
    <n v="2018"/>
    <x v="4"/>
    <x v="1"/>
    <x v="5"/>
    <n v="2018"/>
    <x v="0"/>
  </r>
  <r>
    <d v="2019-02-23T16:37:34"/>
    <d v="2018-12-28T00:00:00"/>
    <d v="2019-02-23T16:37:34"/>
    <x v="0"/>
    <x v="1"/>
    <s v="NF9682"/>
    <n v="4955"/>
    <x v="6"/>
    <n v="2019"/>
    <x v="4"/>
    <x v="1"/>
    <x v="6"/>
    <n v="2019"/>
    <x v="0"/>
  </r>
  <r>
    <d v="2019-01-18T04:10:19"/>
    <d v="2018-12-31T00:00:00"/>
    <d v="2019-01-18T02:10:28"/>
    <x v="0"/>
    <x v="1"/>
    <s v="NF7840"/>
    <n v="3201"/>
    <x v="5"/>
    <n v="2019"/>
    <x v="4"/>
    <x v="1"/>
    <x v="4"/>
    <n v="2019"/>
    <x v="0"/>
  </r>
  <r>
    <d v="2019-02-15T16:37:04"/>
    <d v="2019-01-04T00:00:00"/>
    <d v="2019-02-15T16:37:04"/>
    <x v="0"/>
    <x v="4"/>
    <s v="NF4946"/>
    <n v="3007"/>
    <x v="6"/>
    <n v="2019"/>
    <x v="5"/>
    <x v="2"/>
    <x v="6"/>
    <n v="2019"/>
    <x v="0"/>
  </r>
  <r>
    <d v="2019-01-08T00:00:00"/>
    <d v="2019-01-08T00:00:00"/>
    <d v="2019-01-08T00:00:00"/>
    <x v="0"/>
    <x v="2"/>
    <s v="NF6806"/>
    <n v="900"/>
    <x v="5"/>
    <n v="2019"/>
    <x v="5"/>
    <x v="2"/>
    <x v="4"/>
    <n v="2019"/>
    <x v="0"/>
  </r>
  <r>
    <d v="2019-01-13T00:00:00"/>
    <d v="2019-01-13T00:00:00"/>
    <d v="2019-01-13T00:00:00"/>
    <x v="0"/>
    <x v="1"/>
    <s v="NF3882"/>
    <n v="2970"/>
    <x v="5"/>
    <n v="2019"/>
    <x v="5"/>
    <x v="2"/>
    <x v="4"/>
    <n v="2019"/>
    <x v="0"/>
  </r>
  <r>
    <d v="2019-03-14T13:02:36"/>
    <d v="2019-01-17T00:00:00"/>
    <d v="2019-03-14T13:02:36"/>
    <x v="0"/>
    <x v="3"/>
    <s v="NF1850"/>
    <n v="4993"/>
    <x v="7"/>
    <n v="2019"/>
    <x v="5"/>
    <x v="2"/>
    <x v="7"/>
    <n v="2019"/>
    <x v="0"/>
  </r>
  <r>
    <d v="2019-01-20T22:55:55"/>
    <d v="2019-01-20T00:00:00"/>
    <d v="2019-01-20T22:55:55"/>
    <x v="0"/>
    <x v="2"/>
    <s v="NF7979"/>
    <n v="1664"/>
    <x v="5"/>
    <n v="2019"/>
    <x v="5"/>
    <x v="2"/>
    <x v="4"/>
    <n v="2019"/>
    <x v="0"/>
  </r>
  <r>
    <s v=""/>
    <d v="2019-01-21T00:00:00"/>
    <d v="2019-02-26T14:45:57"/>
    <x v="0"/>
    <x v="1"/>
    <s v="NF1547"/>
    <n v="1815"/>
    <x v="4"/>
    <n v="0"/>
    <x v="5"/>
    <x v="2"/>
    <x v="6"/>
    <n v="2019"/>
    <x v="1"/>
  </r>
  <r>
    <d v="2019-02-09T01:03:10"/>
    <d v="2019-01-23T00:00:00"/>
    <d v="2019-02-09T01:03:10"/>
    <x v="0"/>
    <x v="4"/>
    <s v="NF2309"/>
    <n v="3752"/>
    <x v="6"/>
    <n v="2019"/>
    <x v="5"/>
    <x v="2"/>
    <x v="6"/>
    <n v="2019"/>
    <x v="0"/>
  </r>
  <r>
    <s v=""/>
    <d v="2019-01-27T00:00:00"/>
    <d v="2019-02-17T10:09:23"/>
    <x v="0"/>
    <x v="1"/>
    <s v="NF5791"/>
    <n v="177"/>
    <x v="4"/>
    <n v="0"/>
    <x v="5"/>
    <x v="2"/>
    <x v="6"/>
    <n v="2019"/>
    <x v="1"/>
  </r>
  <r>
    <d v="2019-01-29T00:00:00"/>
    <d v="2019-01-29T00:00:00"/>
    <d v="2019-01-29T00:00:00"/>
    <x v="0"/>
    <x v="1"/>
    <s v="NF2982"/>
    <n v="3619"/>
    <x v="5"/>
    <n v="2019"/>
    <x v="5"/>
    <x v="2"/>
    <x v="4"/>
    <n v="2019"/>
    <x v="0"/>
  </r>
  <r>
    <d v="2019-03-11T08:00:37"/>
    <d v="2019-02-02T00:00:00"/>
    <d v="2019-03-10T23:45:15"/>
    <x v="0"/>
    <x v="4"/>
    <s v="NF1796"/>
    <n v="4030"/>
    <x v="7"/>
    <n v="2019"/>
    <x v="6"/>
    <x v="2"/>
    <x v="7"/>
    <n v="2019"/>
    <x v="0"/>
  </r>
  <r>
    <d v="2019-02-16T21:15:54"/>
    <d v="2019-02-05T00:00:00"/>
    <d v="2019-02-16T21:15:54"/>
    <x v="0"/>
    <x v="4"/>
    <s v="NF2396"/>
    <n v="4157"/>
    <x v="6"/>
    <n v="2019"/>
    <x v="6"/>
    <x v="2"/>
    <x v="6"/>
    <n v="2019"/>
    <x v="0"/>
  </r>
  <r>
    <d v="2019-03-08T19:47:59"/>
    <d v="2019-02-06T00:00:00"/>
    <d v="2019-03-08T19:47:59"/>
    <x v="0"/>
    <x v="0"/>
    <s v="NF8281"/>
    <n v="1417"/>
    <x v="7"/>
    <n v="2019"/>
    <x v="6"/>
    <x v="2"/>
    <x v="7"/>
    <n v="2019"/>
    <x v="0"/>
  </r>
  <r>
    <d v="2019-03-16T07:28:02"/>
    <d v="2019-02-09T00:00:00"/>
    <d v="2019-03-16T07:28:02"/>
    <x v="0"/>
    <x v="2"/>
    <s v="NF3155"/>
    <n v="1117"/>
    <x v="7"/>
    <n v="2019"/>
    <x v="6"/>
    <x v="2"/>
    <x v="7"/>
    <n v="2019"/>
    <x v="0"/>
  </r>
  <r>
    <d v="2019-03-17T15:39:40"/>
    <d v="2019-02-10T00:00:00"/>
    <d v="2019-03-17T15:39:40"/>
    <x v="0"/>
    <x v="3"/>
    <s v="NF4849"/>
    <n v="4461"/>
    <x v="7"/>
    <n v="2019"/>
    <x v="6"/>
    <x v="2"/>
    <x v="7"/>
    <n v="2019"/>
    <x v="0"/>
  </r>
  <r>
    <d v="2019-03-25T14:21:53"/>
    <d v="2019-02-12T00:00:00"/>
    <d v="2019-02-12T00:00:00"/>
    <x v="0"/>
    <x v="1"/>
    <s v="NF4647"/>
    <n v="3732"/>
    <x v="7"/>
    <n v="2019"/>
    <x v="6"/>
    <x v="2"/>
    <x v="6"/>
    <n v="2019"/>
    <x v="0"/>
  </r>
  <r>
    <d v="2019-02-13T00:00:00"/>
    <d v="2019-02-13T00:00:00"/>
    <d v="2019-02-13T00:00:00"/>
    <x v="0"/>
    <x v="2"/>
    <s v="NF9056"/>
    <n v="2024"/>
    <x v="6"/>
    <n v="2019"/>
    <x v="6"/>
    <x v="2"/>
    <x v="6"/>
    <n v="2019"/>
    <x v="0"/>
  </r>
  <r>
    <d v="2019-02-16T00:00:00"/>
    <d v="2019-02-16T00:00:00"/>
    <d v="2019-02-16T00:00:00"/>
    <x v="0"/>
    <x v="1"/>
    <s v="NF4097"/>
    <n v="928"/>
    <x v="6"/>
    <n v="2019"/>
    <x v="6"/>
    <x v="2"/>
    <x v="6"/>
    <n v="2019"/>
    <x v="0"/>
  </r>
  <r>
    <d v="2019-03-09T04:27:45"/>
    <d v="2019-02-17T00:00:00"/>
    <d v="2019-02-17T00:00:00"/>
    <x v="0"/>
    <x v="1"/>
    <s v="NF9792"/>
    <n v="3557"/>
    <x v="7"/>
    <n v="2019"/>
    <x v="6"/>
    <x v="2"/>
    <x v="6"/>
    <n v="2019"/>
    <x v="0"/>
  </r>
  <r>
    <d v="2019-03-16T19:41:49"/>
    <d v="2019-02-18T00:00:00"/>
    <d v="2019-03-16T19:41:49"/>
    <x v="0"/>
    <x v="2"/>
    <s v="NF1943"/>
    <n v="741"/>
    <x v="7"/>
    <n v="2019"/>
    <x v="6"/>
    <x v="2"/>
    <x v="7"/>
    <n v="2019"/>
    <x v="0"/>
  </r>
  <r>
    <d v="2019-03-24T05:21:02"/>
    <d v="2019-02-21T00:00:00"/>
    <d v="2019-03-24T05:21:02"/>
    <x v="0"/>
    <x v="2"/>
    <s v="NF5598"/>
    <n v="850"/>
    <x v="7"/>
    <n v="2019"/>
    <x v="6"/>
    <x v="2"/>
    <x v="7"/>
    <n v="2019"/>
    <x v="0"/>
  </r>
  <r>
    <d v="2019-02-26T00:00:00"/>
    <d v="2019-02-26T00:00:00"/>
    <d v="2019-02-26T00:00:00"/>
    <x v="0"/>
    <x v="1"/>
    <s v="NF8881"/>
    <n v="4741"/>
    <x v="6"/>
    <n v="2019"/>
    <x v="6"/>
    <x v="2"/>
    <x v="6"/>
    <n v="2019"/>
    <x v="0"/>
  </r>
  <r>
    <d v="2019-03-01T00:00:00"/>
    <d v="2019-03-01T00:00:00"/>
    <d v="2019-03-01T00:00:00"/>
    <x v="0"/>
    <x v="0"/>
    <s v="NF3500"/>
    <n v="471"/>
    <x v="7"/>
    <n v="2019"/>
    <x v="7"/>
    <x v="2"/>
    <x v="7"/>
    <n v="2019"/>
    <x v="0"/>
  </r>
  <r>
    <d v="2019-03-03T00:00:00"/>
    <d v="2019-03-03T00:00:00"/>
    <d v="2019-03-03T00:00:00"/>
    <x v="0"/>
    <x v="0"/>
    <s v="NF3489"/>
    <n v="517"/>
    <x v="7"/>
    <n v="2019"/>
    <x v="7"/>
    <x v="2"/>
    <x v="7"/>
    <n v="2019"/>
    <x v="0"/>
  </r>
  <r>
    <d v="2019-04-08T05:18:52"/>
    <d v="2019-03-10T00:00:00"/>
    <d v="2019-04-08T05:18:52"/>
    <x v="0"/>
    <x v="0"/>
    <s v="NF8682"/>
    <n v="3034"/>
    <x v="8"/>
    <n v="2019"/>
    <x v="7"/>
    <x v="2"/>
    <x v="8"/>
    <n v="2019"/>
    <x v="0"/>
  </r>
  <r>
    <d v="2019-04-23T13:50:46"/>
    <d v="2019-03-13T00:00:00"/>
    <d v="2019-04-23T13:50:46"/>
    <x v="0"/>
    <x v="1"/>
    <s v="NF8525"/>
    <n v="3172"/>
    <x v="8"/>
    <n v="2019"/>
    <x v="7"/>
    <x v="2"/>
    <x v="8"/>
    <n v="2019"/>
    <x v="0"/>
  </r>
  <r>
    <d v="2019-03-19T00:00:00"/>
    <d v="2019-03-19T00:00:00"/>
    <d v="2019-03-19T00:00:00"/>
    <x v="0"/>
    <x v="4"/>
    <s v="NF2006"/>
    <n v="2069"/>
    <x v="7"/>
    <n v="2019"/>
    <x v="7"/>
    <x v="2"/>
    <x v="7"/>
    <n v="2019"/>
    <x v="0"/>
  </r>
  <r>
    <d v="2019-03-21T00:00:00"/>
    <d v="2019-03-21T00:00:00"/>
    <d v="2019-03-21T00:00:00"/>
    <x v="0"/>
    <x v="4"/>
    <s v="NF7648"/>
    <n v="3849"/>
    <x v="7"/>
    <n v="2019"/>
    <x v="7"/>
    <x v="2"/>
    <x v="7"/>
    <n v="2019"/>
    <x v="0"/>
  </r>
  <r>
    <s v=""/>
    <d v="2019-03-27T00:00:00"/>
    <d v="2019-05-01T01:07:37"/>
    <x v="0"/>
    <x v="2"/>
    <s v="NF6770"/>
    <n v="4141"/>
    <x v="4"/>
    <n v="0"/>
    <x v="7"/>
    <x v="2"/>
    <x v="9"/>
    <n v="2019"/>
    <x v="1"/>
  </r>
  <r>
    <d v="2019-06-27T20:37:49"/>
    <d v="2019-03-28T00:00:00"/>
    <d v="2019-05-01T21:23:18"/>
    <x v="0"/>
    <x v="2"/>
    <s v="NF2352"/>
    <n v="1348"/>
    <x v="11"/>
    <n v="2019"/>
    <x v="7"/>
    <x v="2"/>
    <x v="9"/>
    <n v="2019"/>
    <x v="0"/>
  </r>
  <r>
    <d v="2019-04-03T00:00:00"/>
    <d v="2019-04-03T00:00:00"/>
    <d v="2019-04-03T00:00:00"/>
    <x v="0"/>
    <x v="1"/>
    <s v="NF4686"/>
    <n v="1738"/>
    <x v="8"/>
    <n v="2019"/>
    <x v="8"/>
    <x v="2"/>
    <x v="8"/>
    <n v="2019"/>
    <x v="0"/>
  </r>
  <r>
    <d v="2019-04-06T00:00:00"/>
    <d v="2019-04-06T00:00:00"/>
    <d v="2019-04-06T00:00:00"/>
    <x v="0"/>
    <x v="1"/>
    <s v="NF9108"/>
    <n v="732"/>
    <x v="8"/>
    <n v="2019"/>
    <x v="8"/>
    <x v="2"/>
    <x v="8"/>
    <n v="2019"/>
    <x v="0"/>
  </r>
  <r>
    <d v="2019-06-09T01:28:28"/>
    <d v="2019-04-07T00:00:00"/>
    <d v="2019-05-01T16:38:34"/>
    <x v="0"/>
    <x v="2"/>
    <s v="NF1934"/>
    <n v="373"/>
    <x v="11"/>
    <n v="2019"/>
    <x v="8"/>
    <x v="2"/>
    <x v="9"/>
    <n v="2019"/>
    <x v="0"/>
  </r>
  <r>
    <d v="2019-05-24T04:50:10"/>
    <d v="2019-04-09T00:00:00"/>
    <d v="2019-05-24T04:50:10"/>
    <x v="0"/>
    <x v="0"/>
    <s v="NF5748"/>
    <n v="609"/>
    <x v="9"/>
    <n v="2019"/>
    <x v="8"/>
    <x v="2"/>
    <x v="9"/>
    <n v="2019"/>
    <x v="0"/>
  </r>
  <r>
    <d v="2019-05-30T01:49:11"/>
    <d v="2019-04-12T00:00:00"/>
    <d v="2019-05-30T01:49:11"/>
    <x v="0"/>
    <x v="1"/>
    <s v="NF3443"/>
    <n v="2883"/>
    <x v="9"/>
    <n v="2019"/>
    <x v="8"/>
    <x v="2"/>
    <x v="9"/>
    <n v="2019"/>
    <x v="0"/>
  </r>
  <r>
    <d v="2019-04-14T00:00:00"/>
    <d v="2019-04-14T00:00:00"/>
    <d v="2019-04-14T00:00:00"/>
    <x v="0"/>
    <x v="0"/>
    <s v="NF4433"/>
    <n v="4651"/>
    <x v="8"/>
    <n v="2019"/>
    <x v="8"/>
    <x v="2"/>
    <x v="8"/>
    <n v="2019"/>
    <x v="0"/>
  </r>
  <r>
    <s v=""/>
    <d v="2019-04-18T00:00:00"/>
    <d v="2019-04-24T22:21:53"/>
    <x v="0"/>
    <x v="0"/>
    <s v="NF7700"/>
    <n v="4797"/>
    <x v="4"/>
    <n v="0"/>
    <x v="8"/>
    <x v="2"/>
    <x v="8"/>
    <n v="2019"/>
    <x v="1"/>
  </r>
  <r>
    <d v="2019-05-13T22:29:22"/>
    <d v="2019-04-20T00:00:00"/>
    <d v="2019-05-13T22:29:22"/>
    <x v="0"/>
    <x v="4"/>
    <s v="NF8475"/>
    <n v="1620"/>
    <x v="9"/>
    <n v="2019"/>
    <x v="8"/>
    <x v="2"/>
    <x v="9"/>
    <n v="2019"/>
    <x v="0"/>
  </r>
  <r>
    <d v="2019-08-06T22:12:44"/>
    <d v="2019-04-27T00:00:00"/>
    <d v="2019-06-09T20:50:45"/>
    <x v="0"/>
    <x v="2"/>
    <s v="NF3694"/>
    <n v="245"/>
    <x v="12"/>
    <n v="2019"/>
    <x v="8"/>
    <x v="2"/>
    <x v="10"/>
    <n v="2019"/>
    <x v="0"/>
  </r>
  <r>
    <d v="2019-05-10T23:40:58"/>
    <d v="2019-04-29T00:00:00"/>
    <d v="2019-05-10T23:40:58"/>
    <x v="0"/>
    <x v="1"/>
    <s v="NF5571"/>
    <n v="2091"/>
    <x v="9"/>
    <n v="2019"/>
    <x v="8"/>
    <x v="2"/>
    <x v="9"/>
    <n v="2019"/>
    <x v="0"/>
  </r>
  <r>
    <d v="2019-05-09T10:26:18"/>
    <d v="2019-04-30T00:00:00"/>
    <d v="2019-05-09T10:26:18"/>
    <x v="0"/>
    <x v="1"/>
    <s v="NF7836"/>
    <n v="3200"/>
    <x v="9"/>
    <n v="2019"/>
    <x v="8"/>
    <x v="2"/>
    <x v="9"/>
    <n v="2019"/>
    <x v="0"/>
  </r>
  <r>
    <d v="2019-05-02T00:00:00"/>
    <d v="2019-05-02T00:00:00"/>
    <d v="2019-05-02T00:00:00"/>
    <x v="0"/>
    <x v="2"/>
    <s v="NF7705"/>
    <n v="583"/>
    <x v="9"/>
    <n v="2019"/>
    <x v="9"/>
    <x v="2"/>
    <x v="9"/>
    <n v="2019"/>
    <x v="0"/>
  </r>
  <r>
    <d v="2019-06-10T13:50:40"/>
    <d v="2019-05-05T00:00:00"/>
    <d v="2019-06-10T13:50:40"/>
    <x v="0"/>
    <x v="1"/>
    <s v="NF1629"/>
    <n v="4505"/>
    <x v="11"/>
    <n v="2019"/>
    <x v="9"/>
    <x v="2"/>
    <x v="10"/>
    <n v="2019"/>
    <x v="0"/>
  </r>
  <r>
    <d v="2019-05-07T00:00:00"/>
    <d v="2019-05-07T00:00:00"/>
    <d v="2019-05-07T00:00:00"/>
    <x v="0"/>
    <x v="1"/>
    <s v="NF4027"/>
    <n v="343"/>
    <x v="9"/>
    <n v="2019"/>
    <x v="9"/>
    <x v="2"/>
    <x v="9"/>
    <n v="2019"/>
    <x v="0"/>
  </r>
  <r>
    <d v="2019-05-18T16:19:11"/>
    <d v="2019-05-08T00:00:00"/>
    <d v="2019-05-18T16:19:11"/>
    <x v="0"/>
    <x v="0"/>
    <s v="NF7582"/>
    <n v="4510"/>
    <x v="9"/>
    <n v="2019"/>
    <x v="9"/>
    <x v="2"/>
    <x v="9"/>
    <n v="2019"/>
    <x v="0"/>
  </r>
  <r>
    <d v="2019-05-12T00:00:00"/>
    <d v="2019-05-12T00:00:00"/>
    <d v="2019-05-12T00:00:00"/>
    <x v="0"/>
    <x v="1"/>
    <s v="NF7868"/>
    <n v="667"/>
    <x v="9"/>
    <n v="2019"/>
    <x v="9"/>
    <x v="2"/>
    <x v="9"/>
    <n v="2019"/>
    <x v="0"/>
  </r>
  <r>
    <d v="2019-06-15T04:03:49"/>
    <d v="2019-05-15T00:00:00"/>
    <d v="2019-06-15T04:03:49"/>
    <x v="0"/>
    <x v="1"/>
    <s v="NF6154"/>
    <n v="1006"/>
    <x v="11"/>
    <n v="2019"/>
    <x v="9"/>
    <x v="2"/>
    <x v="10"/>
    <n v="2019"/>
    <x v="0"/>
  </r>
  <r>
    <d v="2019-06-19T21:04:28"/>
    <d v="2019-05-19T00:00:00"/>
    <d v="2019-06-19T21:04:28"/>
    <x v="0"/>
    <x v="2"/>
    <s v="NF5531"/>
    <n v="1071"/>
    <x v="11"/>
    <n v="2019"/>
    <x v="9"/>
    <x v="2"/>
    <x v="10"/>
    <n v="2019"/>
    <x v="0"/>
  </r>
  <r>
    <d v="2019-06-14T06:55:19"/>
    <d v="2019-05-24T00:00:00"/>
    <d v="2019-06-14T06:55:19"/>
    <x v="0"/>
    <x v="4"/>
    <s v="NF9744"/>
    <n v="2194"/>
    <x v="11"/>
    <n v="2019"/>
    <x v="9"/>
    <x v="2"/>
    <x v="10"/>
    <n v="2019"/>
    <x v="0"/>
  </r>
  <r>
    <s v=""/>
    <d v="2019-05-26T00:00:00"/>
    <d v="2019-05-26T20:19:16"/>
    <x v="0"/>
    <x v="1"/>
    <s v="NF1516"/>
    <n v="2531"/>
    <x v="4"/>
    <n v="0"/>
    <x v="9"/>
    <x v="2"/>
    <x v="9"/>
    <n v="2019"/>
    <x v="1"/>
  </r>
  <r>
    <d v="2019-07-09T05:14:28"/>
    <d v="2019-05-29T00:00:00"/>
    <d v="2019-07-09T05:14:28"/>
    <x v="0"/>
    <x v="0"/>
    <s v="NF2007"/>
    <n v="657"/>
    <x v="10"/>
    <n v="2019"/>
    <x v="9"/>
    <x v="2"/>
    <x v="11"/>
    <n v="2019"/>
    <x v="0"/>
  </r>
  <r>
    <s v=""/>
    <d v="2019-05-30T00:00:00"/>
    <d v="2019-07-02T04:12:39"/>
    <x v="0"/>
    <x v="3"/>
    <s v="NF9904"/>
    <n v="4535"/>
    <x v="4"/>
    <n v="0"/>
    <x v="9"/>
    <x v="2"/>
    <x v="11"/>
    <n v="2019"/>
    <x v="0"/>
  </r>
  <r>
    <d v="2019-06-25T14:48:17"/>
    <d v="2019-06-04T00:00:00"/>
    <d v="2019-06-25T14:48:17"/>
    <x v="0"/>
    <x v="1"/>
    <s v="NF8631"/>
    <n v="1848"/>
    <x v="11"/>
    <n v="2019"/>
    <x v="10"/>
    <x v="2"/>
    <x v="10"/>
    <n v="2019"/>
    <x v="0"/>
  </r>
  <r>
    <d v="2019-07-03T18:54:53"/>
    <d v="2019-06-09T00:00:00"/>
    <d v="2019-06-16T20:20:17"/>
    <x v="0"/>
    <x v="1"/>
    <s v="NF5098"/>
    <n v="191"/>
    <x v="10"/>
    <n v="2019"/>
    <x v="10"/>
    <x v="2"/>
    <x v="10"/>
    <n v="2019"/>
    <x v="0"/>
  </r>
  <r>
    <d v="2019-10-05T04:49:36"/>
    <d v="2019-06-13T00:00:00"/>
    <d v="2019-07-22T22:11:49"/>
    <x v="0"/>
    <x v="3"/>
    <s v="NF8169"/>
    <n v="508"/>
    <x v="1"/>
    <n v="2019"/>
    <x v="10"/>
    <x v="2"/>
    <x v="11"/>
    <n v="2019"/>
    <x v="0"/>
  </r>
  <r>
    <s v=""/>
    <d v="2019-06-15T00:00:00"/>
    <d v="2019-06-15T00:00:00"/>
    <x v="0"/>
    <x v="4"/>
    <s v="NF4469"/>
    <n v="1482"/>
    <x v="4"/>
    <n v="0"/>
    <x v="10"/>
    <x v="2"/>
    <x v="10"/>
    <n v="2019"/>
    <x v="0"/>
  </r>
  <r>
    <d v="2019-07-01T14:28:40"/>
    <d v="2019-06-16T00:00:00"/>
    <d v="2019-07-01T14:28:40"/>
    <x v="0"/>
    <x v="2"/>
    <s v="NF6729"/>
    <n v="555"/>
    <x v="10"/>
    <n v="2019"/>
    <x v="10"/>
    <x v="2"/>
    <x v="11"/>
    <n v="2019"/>
    <x v="0"/>
  </r>
  <r>
    <d v="2019-08-10T13:42:12"/>
    <d v="2019-06-20T00:00:00"/>
    <d v="2019-08-10T13:42:12"/>
    <x v="0"/>
    <x v="3"/>
    <s v="NF3586"/>
    <n v="1906"/>
    <x v="12"/>
    <n v="2019"/>
    <x v="10"/>
    <x v="2"/>
    <x v="0"/>
    <n v="2019"/>
    <x v="0"/>
  </r>
  <r>
    <d v="2019-08-25T19:31:36"/>
    <d v="2019-06-25T00:00:00"/>
    <d v="2019-06-29T06:28:21"/>
    <x v="0"/>
    <x v="3"/>
    <s v="NF9837"/>
    <n v="450"/>
    <x v="12"/>
    <n v="2019"/>
    <x v="10"/>
    <x v="2"/>
    <x v="10"/>
    <n v="2019"/>
    <x v="0"/>
  </r>
  <r>
    <d v="2019-09-02T08:40:16"/>
    <d v="2019-06-28T00:00:00"/>
    <d v="2019-07-16T06:26:47"/>
    <x v="0"/>
    <x v="1"/>
    <s v="NF6344"/>
    <n v="1479"/>
    <x v="0"/>
    <n v="2019"/>
    <x v="10"/>
    <x v="2"/>
    <x v="11"/>
    <n v="2019"/>
    <x v="0"/>
  </r>
  <r>
    <d v="2019-07-01T19:32:54"/>
    <d v="2019-06-29T00:00:00"/>
    <d v="2019-07-01T19:32:54"/>
    <x v="0"/>
    <x v="1"/>
    <s v="NF3701"/>
    <n v="3446"/>
    <x v="10"/>
    <n v="2019"/>
    <x v="10"/>
    <x v="2"/>
    <x v="11"/>
    <n v="201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0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0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3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5"/>
        <item h="1" x="6"/>
        <item h="1" x="7"/>
        <item h="1" x="8"/>
        <item h="1" x="10"/>
        <item h="1" x="9"/>
        <item h="1" x="11"/>
        <item h="1" x="12"/>
        <item h="1" x="1"/>
        <item h="1" x="0"/>
        <item h="1" x="3"/>
        <item h="1" x="4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showAll="0"/>
  </pivotFields>
  <rowFields count="2">
    <field x="3"/>
    <field x="4"/>
  </rowFields>
  <rowItems count="5">
    <i>
      <x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7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dContasReceber" cacheId="1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5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axis="axisCol" showAll="0">
      <items count="14">
        <item x="4"/>
        <item h="1" x="5"/>
        <item h="1" x="6"/>
        <item h="1" x="7"/>
        <item h="1" x="8"/>
        <item h="1" x="9"/>
        <item h="1" x="11"/>
        <item h="1" x="10"/>
        <item h="1" x="12"/>
        <item h="1" x="0"/>
        <item h="1" x="1"/>
        <item h="1" x="2"/>
        <item h="1" x="3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 defaultSubtotal="0">
      <items count="12">
        <item x="4"/>
        <item x="6"/>
        <item x="7"/>
        <item x="8"/>
        <item x="9"/>
        <item x="10"/>
        <item x="11"/>
        <item x="0"/>
        <item x="1"/>
        <item x="2"/>
        <item x="3"/>
        <item x="5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6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dContasReceberVencidas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G13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/>
    <pivotField showAll="0"/>
    <pivotField axis="axisCol" showAll="0" defaultSubtotal="0">
      <items count="2">
        <item h="1" x="0"/>
        <item x="1"/>
      </items>
    </pivotField>
  </pivotFields>
  <rowFields count="2">
    <field x="3"/>
    <field x="4"/>
  </rowFields>
  <rowItems count="5">
    <i>
      <x/>
    </i>
    <i r="1">
      <x v="1"/>
    </i>
    <i r="1">
      <x v="3"/>
    </i>
    <i r="1">
      <x v="4"/>
    </i>
    <i t="grand">
      <x/>
    </i>
  </rowItems>
  <colFields count="2">
    <field x="13"/>
    <field x="9"/>
  </colFields>
  <colItems count="5">
    <i>
      <x v="1"/>
      <x/>
    </i>
    <i r="1">
      <x v="2"/>
    </i>
    <i r="1">
      <x v="3"/>
    </i>
    <i r="1">
      <x v="4"/>
    </i>
    <i t="grand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2" sourceName="Ano Competência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5" s="1"/>
        <i x="7" s="1"/>
        <i x="8" s="1"/>
        <i x="9" s="1"/>
        <i x="11" s="1"/>
        <i x="4" s="1" nd="1"/>
        <i x="6" s="1" nd="1"/>
        <i x="10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3" sourceName="Ano Competência">
  <pivotTables>
    <pivotTable tabId="13" name="TdContasReceber"/>
  </pivotTables>
  <data>
    <tabular pivotCacheId="1">
      <items count="3">
        <i x="0"/>
        <i x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1" sourceName="Mês Previsto">
  <pivotTables>
    <pivotTable tabId="13" name="TdContasReceber"/>
  </pivotTables>
  <data>
    <tabular pivotCacheId="1">
      <items count="12">
        <i x="6" s="1"/>
        <i x="8" s="1"/>
        <i x="9" s="1"/>
        <i x="10" s="1"/>
        <i x="11" s="1"/>
        <i x="4" s="1" nd="1"/>
        <i x="7" s="1" nd="1"/>
        <i x="0" s="1" nd="1"/>
        <i x="1" s="1" nd="1"/>
        <i x="2" s="1" nd="1"/>
        <i x="3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4" sourceName="Ano Competência">
  <pivotTables>
    <pivotTable tabId="14" name="TdContasReceberVencidas"/>
  </pivotTables>
  <data>
    <tabular pivotCacheId="1">
      <items count="3">
        <i x="0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2" cache="SegmentaçãodeDados_Ano_Competência2" caption="Ano Competência" columnCount="2" rowHeight="241300"/>
  <slicer name="Mês Previsto" cache="SegmentaçãodeDados_Mês_Previsto" caption="Mês Previsto" columnCount="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3" cache="SegmentaçãodeDados_Ano_Competência3" caption="Ano Competência" columnCount="2" rowHeight="241300"/>
  <slicer name="Mês Previsto 1" cache="SegmentaçãodeDados_Mês_Previsto1" caption="Mês Previsto" columnCount="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4" cache="SegmentaçãodeDados_Ano_Competência4" caption="Ano Competência" columnCount="3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36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35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34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33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Q234" totalsRowShown="0" headerRowDxfId="32">
  <autoFilter ref="B3:Q234"/>
  <tableColumns count="16">
    <tableColumn id="1" name="Data do Caixa Realizado" dataDxfId="31"/>
    <tableColumn id="2" name="Data da Competência" dataDxfId="30"/>
    <tableColumn id="3" name="Data do Caixa Previsto" dataDxfId="29"/>
    <tableColumn id="4" name="Conta Nível 1" dataDxfId="28"/>
    <tableColumn id="5" name="Conta Nível 2" dataDxfId="27"/>
    <tableColumn id="6" name="Histórico" dataDxfId="26"/>
    <tableColumn id="7" name="Valor" dataDxfId="25"/>
    <tableColumn id="8" name="Mês Caixa" dataDxfId="24">
      <calculatedColumnFormula>IF(TbRegistroEntradas[[#This Row],[Data do Caixa Realizado]]="",0,MONTH(TbRegistroEntradas[[#This Row],[Data do Caixa Realizado]]))</calculatedColumnFormula>
    </tableColumn>
    <tableColumn id="9" name="Ano Caixa" dataDxfId="23">
      <calculatedColumnFormula>IF(TbRegistroEntradas[[#This Row],[Data do Caixa Realizado]]="",0,YEAR(TbRegistroEntradas[[#This Row],[Data do Caixa Realizado]]))</calculatedColumnFormula>
    </tableColumn>
    <tableColumn id="10" name="Mês Competência" dataDxfId="22">
      <calculatedColumnFormula>IF(TbRegistroEntradas[[#This Row],[Data da Competência]]="",0,MONTH(TbRegistroEntradas[[#This Row],[Data da Competência]]))</calculatedColumnFormula>
    </tableColumn>
    <tableColumn id="11" name="Ano Competência" dataDxfId="21">
      <calculatedColumnFormula>IF(TbRegistroEntradas[[#This Row],[Data da Competência]]="",0,YEAR(TbRegistroEntradas[[#This Row],[Data da Competência]]))</calculatedColumnFormula>
    </tableColumn>
    <tableColumn id="12" name="Mês Previsto" dataDxfId="20">
      <calculatedColumnFormula>IF(TbRegistroEntradas[[#This Row],[Data do Caixa Previsto]]="",0,MONTH(TbRegistroEntradas[[#This Row],[Data do Caixa Previsto]]))</calculatedColumnFormula>
    </tableColumn>
    <tableColumn id="13" name="Ano Previsto" dataDxfId="19">
      <calculatedColumnFormula>IF(TbRegistroEntradas[[#This Row],[Data do Caixa Previsto]]="",0,YEAR(TbRegistroEntradas[[#This Row],[Data do Caixa Previsto]]))</calculatedColumnFormula>
    </tableColumn>
    <tableColumn id="14" name="Conta Vencida" dataDxfId="18">
      <calculatedColumnFormula>IF(AND(TbRegistroEntradas[[#This Row],[Data do Caixa Previsto]]&lt;TODAY(),TbRegistroEntradas[[#This Row],[Data do Caixa Realizado]]=""),"Vencida","Não Vencida")</calculatedColumnFormula>
    </tableColumn>
    <tableColumn id="15" name="Venda à Vista" dataDxfId="17">
      <calculatedColumnFormula>IF(TbRegistroEntradas[[#This Row],[Data da Competência]]=TbRegistroEntradas[[#This Row],[Data do Caixa Previsto]],"Vista","Prazo")</calculatedColumnFormula>
    </tableColumn>
    <tableColumn id="16" name="Dias de Atraso" dataDxfId="1">
      <calculatedColumnFormula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O232" totalsRowShown="0" headerRowDxfId="16" headerRowBorderDxfId="15" tableBorderDxfId="14">
  <autoFilter ref="B3:O232"/>
  <tableColumns count="14">
    <tableColumn id="1" name="Data do Caixa Realizado" dataDxfId="13"/>
    <tableColumn id="2" name="Data da Competência" dataDxfId="12"/>
    <tableColumn id="3" name="Data do Caixa Previsto" dataDxfId="11"/>
    <tableColumn id="4" name="Conta Nível 1"/>
    <tableColumn id="5" name="Conta Nível 2"/>
    <tableColumn id="6" name="Histórico"/>
    <tableColumn id="7" name="Valor" dataDxfId="10"/>
    <tableColumn id="8" name="Mês Caixa" dataDxfId="9">
      <calculatedColumnFormula>IF(TbRegistroSaídas[[#This Row],[Data do Caixa Realizado]]="",0,MONTH(TbRegistroSaídas[[#This Row],[Data do Caixa Realizado]]))</calculatedColumnFormula>
    </tableColumn>
    <tableColumn id="9" name="Ano Caixa" dataDxfId="8">
      <calculatedColumnFormula>IF(TbRegistroSaídas[[#This Row],[Data do Caixa Realizado]]="",0,YEAR(TbRegistroSaídas[[#This Row],[Data do Caixa Realizado]]))</calculatedColumnFormula>
    </tableColumn>
    <tableColumn id="10" name="Mês Competência" dataDxfId="7">
      <calculatedColumnFormula>IF(TbRegistroSaídas[[#This Row],[Data da Competência]]="",0,MONTH(TbRegistroSaídas[[#This Row],[Data da Competência]]))</calculatedColumnFormula>
    </tableColumn>
    <tableColumn id="11" name="Ano Competência" dataDxfId="6">
      <calculatedColumnFormula>IF(TbRegistroSaídas[[#This Row],[Data da Competência]]="",0,YEAR(TbRegistroSaídas[[#This Row],[Data da Competência]]))</calculatedColumnFormula>
    </tableColumn>
    <tableColumn id="12" name="Mês Previsto" dataDxfId="5">
      <calculatedColumnFormula>IF(TbRegistroSaídas[[#This Row],[Data do Caixa Previsto]]="",0,MONTH(TbRegistroSaídas[[#This Row],[Data do Caixa Previsto]]))</calculatedColumnFormula>
    </tableColumn>
    <tableColumn id="13" name="Ano Previsto" dataDxfId="4">
      <calculatedColumnFormula>IF(TbRegistroSaídas[[#This Row],[Data do Caixa Previsto]]="",0,YEAR(TbRegistroSaídas[[#This Row],[Data do Caixa Previsto]]))</calculatedColumnFormula>
    </tableColumn>
    <tableColumn id="14" name="Dias de Atraso" dataDxfId="0">
      <calculatedColumnFormula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C5" sqref="C5:C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7" t="s">
        <v>27</v>
      </c>
      <c r="C3" s="128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7" t="s">
        <v>44</v>
      </c>
      <c r="C3" s="128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showGridLines="0" workbookViewId="0">
      <pane ySplit="3" topLeftCell="A4" activePane="bottomLeft" state="frozen"/>
      <selection activeCell="B4" sqref="B4"/>
      <selection pane="bottomLeft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4" width="9.140625" customWidth="1"/>
    <col min="15" max="15" width="12.85546875" customWidth="1"/>
  </cols>
  <sheetData>
    <row r="1" spans="1:17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7" ht="39.950000000000003" customHeight="1" x14ac:dyDescent="0.25">
      <c r="B2" s="7"/>
      <c r="C2" s="7"/>
      <c r="D2" s="7"/>
      <c r="E2" s="7"/>
      <c r="F2" s="7"/>
      <c r="G2" s="7"/>
      <c r="H2" s="7"/>
    </row>
    <row r="3" spans="1:17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538</v>
      </c>
      <c r="J3" s="14" t="s">
        <v>539</v>
      </c>
      <c r="K3" s="14" t="s">
        <v>540</v>
      </c>
      <c r="L3" s="14" t="s">
        <v>541</v>
      </c>
      <c r="M3" s="14" t="s">
        <v>547</v>
      </c>
      <c r="N3" s="14" t="s">
        <v>546</v>
      </c>
      <c r="O3" s="14" t="s">
        <v>549</v>
      </c>
      <c r="P3" s="14" t="s">
        <v>606</v>
      </c>
      <c r="Q3" s="14" t="s">
        <v>607</v>
      </c>
    </row>
    <row r="4" spans="1:17" ht="20.100000000000001" customHeight="1" x14ac:dyDescent="0.25">
      <c r="B4" s="10">
        <v>42994</v>
      </c>
      <c r="C4" s="10">
        <v>42957</v>
      </c>
      <c r="D4" s="10">
        <v>42972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  <c r="M4" s="12">
        <f>IF(TbRegistroEntradas[[#This Row],[Data do Caixa Previsto]]="",0,MONTH(TbRegistroEntradas[[#This Row],[Data do Caixa Previsto]]))</f>
        <v>8</v>
      </c>
      <c r="N4" s="12">
        <f>IF(TbRegistroEntradas[[#This Row],[Data do Caixa Previsto]]="",0,YEAR(TbRegistroEntradas[[#This Row],[Data do Caixa Previsto]]))</f>
        <v>2017</v>
      </c>
      <c r="O4" s="12" t="str">
        <f ca="1">IF(AND(TbRegistroEntradas[[#This Row],[Data do Caixa Previsto]]&lt;TODAY(),TbRegistroEntradas[[#This Row],[Data do Caixa Realizado]]=""),"Vencida","Não Vencida")</f>
        <v>Não Vencida</v>
      </c>
      <c r="P4" s="12" t="str">
        <f>IF(TbRegistroEntradas[[#This Row],[Data da Competência]]=TbRegistroEntradas[[#This Row],[Data do Caixa Previsto]],"Vista","Prazo")</f>
        <v>Prazo</v>
      </c>
      <c r="Q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22</v>
      </c>
    </row>
    <row r="5" spans="1:17" ht="20.100000000000001" customHeight="1" x14ac:dyDescent="0.25">
      <c r="B5" s="10">
        <v>42985</v>
      </c>
      <c r="C5" s="10">
        <v>42960</v>
      </c>
      <c r="D5" s="10">
        <v>42985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  <c r="M5" s="12">
        <f>IF(TbRegistroEntradas[[#This Row],[Data do Caixa Previsto]]="",0,MONTH(TbRegistroEntradas[[#This Row],[Data do Caixa Previsto]]))</f>
        <v>9</v>
      </c>
      <c r="N5" s="12">
        <f>IF(TbRegistroEntradas[[#This Row],[Data do Caixa Previsto]]="",0,YEAR(TbRegistroEntradas[[#This Row],[Data do Caixa Previsto]]))</f>
        <v>2017</v>
      </c>
      <c r="O5" s="12" t="str">
        <f ca="1">IF(AND(TbRegistroEntradas[[#This Row],[Data do Caixa Previsto]]&lt;TODAY(),TbRegistroEntradas[[#This Row],[Data do Caixa Realizado]]=""),"Vencida","Não Vencida")</f>
        <v>Não Vencida</v>
      </c>
      <c r="P5" s="12" t="str">
        <f>IF(TbRegistroEntradas[[#This Row],[Data da Competência]]=TbRegistroEntradas[[#This Row],[Data do Caixa Previsto]],"Vista","Prazo")</f>
        <v>Prazo</v>
      </c>
      <c r="Q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" spans="1:17" ht="20.100000000000001" customHeight="1" x14ac:dyDescent="0.25">
      <c r="B6" s="10">
        <v>43007</v>
      </c>
      <c r="C6" s="10">
        <v>42964</v>
      </c>
      <c r="D6" s="10">
        <v>43001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  <c r="M6" s="12">
        <f>IF(TbRegistroEntradas[[#This Row],[Data do Caixa Previsto]]="",0,MONTH(TbRegistroEntradas[[#This Row],[Data do Caixa Previsto]]))</f>
        <v>9</v>
      </c>
      <c r="N6" s="12">
        <f>IF(TbRegistroEntradas[[#This Row],[Data do Caixa Previsto]]="",0,YEAR(TbRegistroEntradas[[#This Row],[Data do Caixa Previsto]]))</f>
        <v>2017</v>
      </c>
      <c r="O6" s="12" t="str">
        <f ca="1">IF(AND(TbRegistroEntradas[[#This Row],[Data do Caixa Previsto]]&lt;TODAY(),TbRegistroEntradas[[#This Row],[Data do Caixa Realizado]]=""),"Vencida","Não Vencida")</f>
        <v>Não Vencida</v>
      </c>
      <c r="P6" s="12" t="str">
        <f>IF(TbRegistroEntradas[[#This Row],[Data da Competência]]=TbRegistroEntradas[[#This Row],[Data do Caixa Previsto]],"Vista","Prazo")</f>
        <v>Prazo</v>
      </c>
      <c r="Q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</v>
      </c>
    </row>
    <row r="7" spans="1:17" ht="20.100000000000001" customHeight="1" x14ac:dyDescent="0.25">
      <c r="B7" s="10">
        <v>43020</v>
      </c>
      <c r="C7" s="10">
        <v>42969</v>
      </c>
      <c r="D7" s="10">
        <v>43020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  <c r="M7" s="12">
        <f>IF(TbRegistroEntradas[[#This Row],[Data do Caixa Previsto]]="",0,MONTH(TbRegistroEntradas[[#This Row],[Data do Caixa Previsto]]))</f>
        <v>10</v>
      </c>
      <c r="N7" s="12">
        <f>IF(TbRegistroEntradas[[#This Row],[Data do Caixa Previsto]]="",0,YEAR(TbRegistroEntradas[[#This Row],[Data do Caixa Previsto]]))</f>
        <v>2017</v>
      </c>
      <c r="O7" s="12" t="str">
        <f ca="1">IF(AND(TbRegistroEntradas[[#This Row],[Data do Caixa Previsto]]&lt;TODAY(),TbRegistroEntradas[[#This Row],[Data do Caixa Realizado]]=""),"Vencida","Não Vencida")</f>
        <v>Não Vencida</v>
      </c>
      <c r="P7" s="12" t="str">
        <f>IF(TbRegistroEntradas[[#This Row],[Data da Competência]]=TbRegistroEntradas[[#This Row],[Data do Caixa Previsto]],"Vista","Prazo")</f>
        <v>Prazo</v>
      </c>
      <c r="Q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" spans="1:17" ht="20.100000000000001" customHeight="1" x14ac:dyDescent="0.25">
      <c r="B8" s="10">
        <v>43014</v>
      </c>
      <c r="C8" s="10">
        <v>42972</v>
      </c>
      <c r="D8" s="10">
        <v>43014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  <c r="M8" s="12">
        <f>IF(TbRegistroEntradas[[#This Row],[Data do Caixa Previsto]]="",0,MONTH(TbRegistroEntradas[[#This Row],[Data do Caixa Previsto]]))</f>
        <v>10</v>
      </c>
      <c r="N8" s="12">
        <f>IF(TbRegistroEntradas[[#This Row],[Data do Caixa Previsto]]="",0,YEAR(TbRegistroEntradas[[#This Row],[Data do Caixa Previsto]]))</f>
        <v>2017</v>
      </c>
      <c r="O8" s="12" t="str">
        <f ca="1">IF(AND(TbRegistroEntradas[[#This Row],[Data do Caixa Previsto]]&lt;TODAY(),TbRegistroEntradas[[#This Row],[Data do Caixa Realizado]]=""),"Vencida","Não Vencida")</f>
        <v>Não Vencida</v>
      </c>
      <c r="P8" s="12" t="str">
        <f>IF(TbRegistroEntradas[[#This Row],[Data da Competência]]=TbRegistroEntradas[[#This Row],[Data do Caixa Previsto]],"Vista","Prazo")</f>
        <v>Prazo</v>
      </c>
      <c r="Q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" spans="1:17" ht="20.100000000000001" customHeight="1" x14ac:dyDescent="0.25">
      <c r="B9" s="10">
        <v>43054</v>
      </c>
      <c r="C9" s="10">
        <v>42974</v>
      </c>
      <c r="D9" s="10">
        <v>43030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  <c r="M9" s="12">
        <f>IF(TbRegistroEntradas[[#This Row],[Data do Caixa Previsto]]="",0,MONTH(TbRegistroEntradas[[#This Row],[Data do Caixa Previsto]]))</f>
        <v>10</v>
      </c>
      <c r="N9" s="12">
        <f>IF(TbRegistroEntradas[[#This Row],[Data do Caixa Previsto]]="",0,YEAR(TbRegistroEntradas[[#This Row],[Data do Caixa Previsto]]))</f>
        <v>2017</v>
      </c>
      <c r="O9" s="12" t="str">
        <f ca="1">IF(AND(TbRegistroEntradas[[#This Row],[Data do Caixa Previsto]]&lt;TODAY(),TbRegistroEntradas[[#This Row],[Data do Caixa Realizado]]=""),"Vencida","Não Vencida")</f>
        <v>Não Vencida</v>
      </c>
      <c r="P9" s="12" t="str">
        <f>IF(TbRegistroEntradas[[#This Row],[Data da Competência]]=TbRegistroEntradas[[#This Row],[Data do Caixa Previsto]],"Vista","Prazo")</f>
        <v>Prazo</v>
      </c>
      <c r="Q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24</v>
      </c>
    </row>
    <row r="10" spans="1:17" ht="20.100000000000001" customHeight="1" x14ac:dyDescent="0.25">
      <c r="B10" s="10">
        <v>43087</v>
      </c>
      <c r="C10" s="10">
        <v>42979</v>
      </c>
      <c r="D10" s="10">
        <v>43009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  <c r="M10" s="12">
        <f>IF(TbRegistroEntradas[[#This Row],[Data do Caixa Previsto]]="",0,MONTH(TbRegistroEntradas[[#This Row],[Data do Caixa Previsto]]))</f>
        <v>10</v>
      </c>
      <c r="N10" s="12">
        <f>IF(TbRegistroEntradas[[#This Row],[Data do Caixa Previsto]]="",0,YEAR(TbRegistroEntradas[[#This Row],[Data do Caixa Previsto]]))</f>
        <v>2017</v>
      </c>
      <c r="O10" s="12" t="str">
        <f ca="1">IF(AND(TbRegistroEntradas[[#This Row],[Data do Caixa Previsto]]&lt;TODAY(),TbRegistroEntradas[[#This Row],[Data do Caixa Realizado]]=""),"Vencida","Não Vencida")</f>
        <v>Não Vencida</v>
      </c>
      <c r="P10" s="12" t="str">
        <f>IF(TbRegistroEntradas[[#This Row],[Data da Competência]]=TbRegistroEntradas[[#This Row],[Data do Caixa Previsto]],"Vista","Prazo")</f>
        <v>Prazo</v>
      </c>
      <c r="Q1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78</v>
      </c>
    </row>
    <row r="11" spans="1:17" ht="20.100000000000001" customHeight="1" x14ac:dyDescent="0.25">
      <c r="B11" s="10">
        <v>43004</v>
      </c>
      <c r="C11" s="10">
        <v>42980</v>
      </c>
      <c r="D11" s="10">
        <v>43004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  <c r="M11" s="12">
        <f>IF(TbRegistroEntradas[[#This Row],[Data do Caixa Previsto]]="",0,MONTH(TbRegistroEntradas[[#This Row],[Data do Caixa Previsto]]))</f>
        <v>9</v>
      </c>
      <c r="N11" s="12">
        <f>IF(TbRegistroEntradas[[#This Row],[Data do Caixa Previsto]]="",0,YEAR(TbRegistroEntradas[[#This Row],[Data do Caixa Previsto]]))</f>
        <v>2017</v>
      </c>
      <c r="O11" s="12" t="str">
        <f ca="1">IF(AND(TbRegistroEntradas[[#This Row],[Data do Caixa Previsto]]&lt;TODAY(),TbRegistroEntradas[[#This Row],[Data do Caixa Realizado]]=""),"Vencida","Não Vencida")</f>
        <v>Não Vencida</v>
      </c>
      <c r="P11" s="12" t="str">
        <f>IF(TbRegistroEntradas[[#This Row],[Data da Competência]]=TbRegistroEntradas[[#This Row],[Data do Caixa Previsto]],"Vista","Prazo")</f>
        <v>Prazo</v>
      </c>
      <c r="Q1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" spans="1:17" ht="20.100000000000001" customHeight="1" x14ac:dyDescent="0.25">
      <c r="B12" s="10">
        <v>43015</v>
      </c>
      <c r="C12" s="10">
        <v>42984</v>
      </c>
      <c r="D12" s="10">
        <v>43015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  <c r="M12" s="12">
        <f>IF(TbRegistroEntradas[[#This Row],[Data do Caixa Previsto]]="",0,MONTH(TbRegistroEntradas[[#This Row],[Data do Caixa Previsto]]))</f>
        <v>10</v>
      </c>
      <c r="N12" s="12">
        <f>IF(TbRegistroEntradas[[#This Row],[Data do Caixa Previsto]]="",0,YEAR(TbRegistroEntradas[[#This Row],[Data do Caixa Previsto]]))</f>
        <v>2017</v>
      </c>
      <c r="O12" s="12" t="str">
        <f ca="1">IF(AND(TbRegistroEntradas[[#This Row],[Data do Caixa Previsto]]&lt;TODAY(),TbRegistroEntradas[[#This Row],[Data do Caixa Realizado]]=""),"Vencida","Não Vencida")</f>
        <v>Não Vencida</v>
      </c>
      <c r="P12" s="12" t="str">
        <f>IF(TbRegistroEntradas[[#This Row],[Data da Competência]]=TbRegistroEntradas[[#This Row],[Data do Caixa Previsto]],"Vista","Prazo")</f>
        <v>Prazo</v>
      </c>
      <c r="Q1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" spans="1:17" ht="20.100000000000001" customHeight="1" x14ac:dyDescent="0.25">
      <c r="B13" s="10" t="s">
        <v>69</v>
      </c>
      <c r="C13" s="10">
        <v>42988</v>
      </c>
      <c r="D13" s="10">
        <v>43013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  <c r="M13" s="12">
        <f>IF(TbRegistroEntradas[[#This Row],[Data do Caixa Previsto]]="",0,MONTH(TbRegistroEntradas[[#This Row],[Data do Caixa Previsto]]))</f>
        <v>10</v>
      </c>
      <c r="N13" s="12">
        <f>IF(TbRegistroEntradas[[#This Row],[Data do Caixa Previsto]]="",0,YEAR(TbRegistroEntradas[[#This Row],[Data do Caixa Previsto]]))</f>
        <v>2017</v>
      </c>
      <c r="O13" s="12" t="str">
        <f ca="1">IF(AND(TbRegistroEntradas[[#This Row],[Data do Caixa Previsto]]&lt;TODAY(),TbRegistroEntradas[[#This Row],[Data do Caixa Realizado]]=""),"Vencida","Não Vencida")</f>
        <v>Vencida</v>
      </c>
      <c r="P13" s="12" t="str">
        <f>IF(TbRegistroEntradas[[#This Row],[Data da Competência]]=TbRegistroEntradas[[#This Row],[Data do Caixa Previsto]],"Vista","Prazo")</f>
        <v>Prazo</v>
      </c>
      <c r="Q1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613</v>
      </c>
    </row>
    <row r="14" spans="1:17" ht="20.100000000000001" customHeight="1" x14ac:dyDescent="0.25">
      <c r="B14" s="10">
        <v>42997</v>
      </c>
      <c r="C14" s="10">
        <v>42990</v>
      </c>
      <c r="D14" s="10">
        <v>42997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  <c r="M14" s="12">
        <f>IF(TbRegistroEntradas[[#This Row],[Data do Caixa Previsto]]="",0,MONTH(TbRegistroEntradas[[#This Row],[Data do Caixa Previsto]]))</f>
        <v>9</v>
      </c>
      <c r="N14" s="12">
        <f>IF(TbRegistroEntradas[[#This Row],[Data do Caixa Previsto]]="",0,YEAR(TbRegistroEntradas[[#This Row],[Data do Caixa Previsto]]))</f>
        <v>2017</v>
      </c>
      <c r="O14" s="12" t="str">
        <f ca="1">IF(AND(TbRegistroEntradas[[#This Row],[Data do Caixa Previsto]]&lt;TODAY(),TbRegistroEntradas[[#This Row],[Data do Caixa Realizado]]=""),"Vencida","Não Vencida")</f>
        <v>Não Vencida</v>
      </c>
      <c r="P14" s="12" t="str">
        <f>IF(TbRegistroEntradas[[#This Row],[Data da Competência]]=TbRegistroEntradas[[#This Row],[Data do Caixa Previsto]],"Vista","Prazo")</f>
        <v>Prazo</v>
      </c>
      <c r="Q1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" spans="1:17" ht="20.100000000000001" customHeight="1" x14ac:dyDescent="0.25">
      <c r="B15" s="10">
        <v>43002</v>
      </c>
      <c r="C15" s="10">
        <v>42994</v>
      </c>
      <c r="D15" s="10">
        <v>43002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  <c r="M15" s="12">
        <f>IF(TbRegistroEntradas[[#This Row],[Data do Caixa Previsto]]="",0,MONTH(TbRegistroEntradas[[#This Row],[Data do Caixa Previsto]]))</f>
        <v>9</v>
      </c>
      <c r="N15" s="12">
        <f>IF(TbRegistroEntradas[[#This Row],[Data do Caixa Previsto]]="",0,YEAR(TbRegistroEntradas[[#This Row],[Data do Caixa Previsto]]))</f>
        <v>2017</v>
      </c>
      <c r="O15" s="12" t="str">
        <f ca="1">IF(AND(TbRegistroEntradas[[#This Row],[Data do Caixa Previsto]]&lt;TODAY(),TbRegistroEntradas[[#This Row],[Data do Caixa Realizado]]=""),"Vencida","Não Vencida")</f>
        <v>Não Vencida</v>
      </c>
      <c r="P15" s="12" t="str">
        <f>IF(TbRegistroEntradas[[#This Row],[Data da Competência]]=TbRegistroEntradas[[#This Row],[Data do Caixa Previsto]],"Vista","Prazo")</f>
        <v>Prazo</v>
      </c>
      <c r="Q1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" spans="1:17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  <c r="M16" s="12">
        <f>IF(TbRegistroEntradas[[#This Row],[Data do Caixa Previsto]]="",0,MONTH(TbRegistroEntradas[[#This Row],[Data do Caixa Previsto]]))</f>
        <v>9</v>
      </c>
      <c r="N16" s="12">
        <f>IF(TbRegistroEntradas[[#This Row],[Data do Caixa Previsto]]="",0,YEAR(TbRegistroEntradas[[#This Row],[Data do Caixa Previsto]]))</f>
        <v>2017</v>
      </c>
      <c r="O16" s="12" t="str">
        <f ca="1">IF(AND(TbRegistroEntradas[[#This Row],[Data do Caixa Previsto]]&lt;TODAY(),TbRegistroEntradas[[#This Row],[Data do Caixa Realizado]]=""),"Vencida","Não Vencida")</f>
        <v>Não Vencida</v>
      </c>
      <c r="P16" s="12" t="str">
        <f>IF(TbRegistroEntradas[[#This Row],[Data da Competência]]=TbRegistroEntradas[[#This Row],[Data do Caixa Previsto]],"Vista","Prazo")</f>
        <v>Vista</v>
      </c>
      <c r="Q1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" spans="2:17" ht="20.100000000000001" customHeight="1" x14ac:dyDescent="0.25">
      <c r="B17" s="10">
        <v>43056</v>
      </c>
      <c r="C17" s="10">
        <v>43004</v>
      </c>
      <c r="D17" s="10">
        <v>43056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  <c r="M17" s="12">
        <f>IF(TbRegistroEntradas[[#This Row],[Data do Caixa Previsto]]="",0,MONTH(TbRegistroEntradas[[#This Row],[Data do Caixa Previsto]]))</f>
        <v>11</v>
      </c>
      <c r="N17" s="12">
        <f>IF(TbRegistroEntradas[[#This Row],[Data do Caixa Previsto]]="",0,YEAR(TbRegistroEntradas[[#This Row],[Data do Caixa Previsto]]))</f>
        <v>2017</v>
      </c>
      <c r="O17" s="12" t="str">
        <f ca="1">IF(AND(TbRegistroEntradas[[#This Row],[Data do Caixa Previsto]]&lt;TODAY(),TbRegistroEntradas[[#This Row],[Data do Caixa Realizado]]=""),"Vencida","Não Vencida")</f>
        <v>Não Vencida</v>
      </c>
      <c r="P17" s="12" t="str">
        <f>IF(TbRegistroEntradas[[#This Row],[Data da Competência]]=TbRegistroEntradas[[#This Row],[Data do Caixa Previsto]],"Vista","Prazo")</f>
        <v>Prazo</v>
      </c>
      <c r="Q1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" spans="2:17" x14ac:dyDescent="0.25">
      <c r="B18" s="10">
        <v>43018</v>
      </c>
      <c r="C18" s="10">
        <v>43005</v>
      </c>
      <c r="D18" s="10">
        <v>43018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  <c r="M18" s="12">
        <f>IF(TbRegistroEntradas[[#This Row],[Data do Caixa Previsto]]="",0,MONTH(TbRegistroEntradas[[#This Row],[Data do Caixa Previsto]]))</f>
        <v>10</v>
      </c>
      <c r="N18" s="12">
        <f>IF(TbRegistroEntradas[[#This Row],[Data do Caixa Previsto]]="",0,YEAR(TbRegistroEntradas[[#This Row],[Data do Caixa Previsto]]))</f>
        <v>2017</v>
      </c>
      <c r="O18" s="12" t="str">
        <f ca="1">IF(AND(TbRegistroEntradas[[#This Row],[Data do Caixa Previsto]]&lt;TODAY(),TbRegistroEntradas[[#This Row],[Data do Caixa Realizado]]=""),"Vencida","Não Vencida")</f>
        <v>Não Vencida</v>
      </c>
      <c r="P18" s="12" t="str">
        <f>IF(TbRegistroEntradas[[#This Row],[Data da Competência]]=TbRegistroEntradas[[#This Row],[Data do Caixa Previsto]],"Vista","Prazo")</f>
        <v>Prazo</v>
      </c>
      <c r="Q1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" spans="2:17" x14ac:dyDescent="0.25">
      <c r="B19" s="10">
        <v>43019</v>
      </c>
      <c r="C19" s="10">
        <v>43008</v>
      </c>
      <c r="D19" s="10">
        <v>43019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  <c r="M19" s="12">
        <f>IF(TbRegistroEntradas[[#This Row],[Data do Caixa Previsto]]="",0,MONTH(TbRegistroEntradas[[#This Row],[Data do Caixa Previsto]]))</f>
        <v>10</v>
      </c>
      <c r="N19" s="12">
        <f>IF(TbRegistroEntradas[[#This Row],[Data do Caixa Previsto]]="",0,YEAR(TbRegistroEntradas[[#This Row],[Data do Caixa Previsto]]))</f>
        <v>2017</v>
      </c>
      <c r="O19" s="12" t="str">
        <f ca="1">IF(AND(TbRegistroEntradas[[#This Row],[Data do Caixa Previsto]]&lt;TODAY(),TbRegistroEntradas[[#This Row],[Data do Caixa Realizado]]=""),"Vencida","Não Vencida")</f>
        <v>Não Vencida</v>
      </c>
      <c r="P19" s="12" t="str">
        <f>IF(TbRegistroEntradas[[#This Row],[Data da Competência]]=TbRegistroEntradas[[#This Row],[Data do Caixa Previsto]],"Vista","Prazo")</f>
        <v>Prazo</v>
      </c>
      <c r="Q1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" spans="2:17" x14ac:dyDescent="0.25">
      <c r="B20" s="10">
        <v>43076</v>
      </c>
      <c r="C20" s="10">
        <v>43012</v>
      </c>
      <c r="D20" s="10">
        <v>43025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  <c r="M20" s="12">
        <f>IF(TbRegistroEntradas[[#This Row],[Data do Caixa Previsto]]="",0,MONTH(TbRegistroEntradas[[#This Row],[Data do Caixa Previsto]]))</f>
        <v>10</v>
      </c>
      <c r="N20" s="12">
        <f>IF(TbRegistroEntradas[[#This Row],[Data do Caixa Previsto]]="",0,YEAR(TbRegistroEntradas[[#This Row],[Data do Caixa Previsto]]))</f>
        <v>2017</v>
      </c>
      <c r="O20" s="12" t="str">
        <f ca="1">IF(AND(TbRegistroEntradas[[#This Row],[Data do Caixa Previsto]]&lt;TODAY(),TbRegistroEntradas[[#This Row],[Data do Caixa Realizado]]=""),"Vencida","Não Vencida")</f>
        <v>Não Vencida</v>
      </c>
      <c r="P20" s="12" t="str">
        <f>IF(TbRegistroEntradas[[#This Row],[Data da Competência]]=TbRegistroEntradas[[#This Row],[Data do Caixa Previsto]],"Vista","Prazo")</f>
        <v>Prazo</v>
      </c>
      <c r="Q2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51</v>
      </c>
    </row>
    <row r="21" spans="2:17" x14ac:dyDescent="0.25">
      <c r="B21" s="10">
        <v>43052</v>
      </c>
      <c r="C21" s="10">
        <v>43015</v>
      </c>
      <c r="D21" s="10">
        <v>43052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  <c r="M21" s="12">
        <f>IF(TbRegistroEntradas[[#This Row],[Data do Caixa Previsto]]="",0,MONTH(TbRegistroEntradas[[#This Row],[Data do Caixa Previsto]]))</f>
        <v>11</v>
      </c>
      <c r="N21" s="12">
        <f>IF(TbRegistroEntradas[[#This Row],[Data do Caixa Previsto]]="",0,YEAR(TbRegistroEntradas[[#This Row],[Data do Caixa Previsto]]))</f>
        <v>2017</v>
      </c>
      <c r="O21" s="12" t="str">
        <f ca="1">IF(AND(TbRegistroEntradas[[#This Row],[Data do Caixa Previsto]]&lt;TODAY(),TbRegistroEntradas[[#This Row],[Data do Caixa Realizado]]=""),"Vencida","Não Vencida")</f>
        <v>Não Vencida</v>
      </c>
      <c r="P21" s="12" t="str">
        <f>IF(TbRegistroEntradas[[#This Row],[Data da Competência]]=TbRegistroEntradas[[#This Row],[Data do Caixa Previsto]],"Vista","Prazo")</f>
        <v>Prazo</v>
      </c>
      <c r="Q2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" spans="2:17" x14ac:dyDescent="0.25">
      <c r="B22" s="10">
        <v>43043</v>
      </c>
      <c r="C22" s="10">
        <v>43017</v>
      </c>
      <c r="D22" s="10">
        <v>43043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  <c r="M22" s="12">
        <f>IF(TbRegistroEntradas[[#This Row],[Data do Caixa Previsto]]="",0,MONTH(TbRegistroEntradas[[#This Row],[Data do Caixa Previsto]]))</f>
        <v>11</v>
      </c>
      <c r="N22" s="12">
        <f>IF(TbRegistroEntradas[[#This Row],[Data do Caixa Previsto]]="",0,YEAR(TbRegistroEntradas[[#This Row],[Data do Caixa Previsto]]))</f>
        <v>2017</v>
      </c>
      <c r="O22" s="12" t="str">
        <f ca="1">IF(AND(TbRegistroEntradas[[#This Row],[Data do Caixa Previsto]]&lt;TODAY(),TbRegistroEntradas[[#This Row],[Data do Caixa Realizado]]=""),"Vencida","Não Vencida")</f>
        <v>Não Vencida</v>
      </c>
      <c r="P22" s="12" t="str">
        <f>IF(TbRegistroEntradas[[#This Row],[Data da Competência]]=TbRegistroEntradas[[#This Row],[Data do Caixa Previsto]],"Vista","Prazo")</f>
        <v>Prazo</v>
      </c>
      <c r="Q2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" spans="2:17" x14ac:dyDescent="0.25">
      <c r="B23" s="10">
        <v>43060</v>
      </c>
      <c r="C23" s="10">
        <v>43019</v>
      </c>
      <c r="D23" s="10">
        <v>43060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  <c r="M23" s="12">
        <f>IF(TbRegistroEntradas[[#This Row],[Data do Caixa Previsto]]="",0,MONTH(TbRegistroEntradas[[#This Row],[Data do Caixa Previsto]]))</f>
        <v>11</v>
      </c>
      <c r="N23" s="12">
        <f>IF(TbRegistroEntradas[[#This Row],[Data do Caixa Previsto]]="",0,YEAR(TbRegistroEntradas[[#This Row],[Data do Caixa Previsto]]))</f>
        <v>2017</v>
      </c>
      <c r="O23" s="12" t="str">
        <f ca="1">IF(AND(TbRegistroEntradas[[#This Row],[Data do Caixa Previsto]]&lt;TODAY(),TbRegistroEntradas[[#This Row],[Data do Caixa Realizado]]=""),"Vencida","Não Vencida")</f>
        <v>Não Vencida</v>
      </c>
      <c r="P23" s="12" t="str">
        <f>IF(TbRegistroEntradas[[#This Row],[Data da Competência]]=TbRegistroEntradas[[#This Row],[Data do Caixa Previsto]],"Vista","Prazo")</f>
        <v>Prazo</v>
      </c>
      <c r="Q2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4" spans="2:17" x14ac:dyDescent="0.25">
      <c r="B24" s="10" t="s">
        <v>69</v>
      </c>
      <c r="C24" s="10">
        <v>43023</v>
      </c>
      <c r="D24" s="10">
        <v>43045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  <c r="M24" s="12">
        <f>IF(TbRegistroEntradas[[#This Row],[Data do Caixa Previsto]]="",0,MONTH(TbRegistroEntradas[[#This Row],[Data do Caixa Previsto]]))</f>
        <v>11</v>
      </c>
      <c r="N24" s="12">
        <f>IF(TbRegistroEntradas[[#This Row],[Data do Caixa Previsto]]="",0,YEAR(TbRegistroEntradas[[#This Row],[Data do Caixa Previsto]]))</f>
        <v>2017</v>
      </c>
      <c r="O24" s="12" t="str">
        <f ca="1">IF(AND(TbRegistroEntradas[[#This Row],[Data do Caixa Previsto]]&lt;TODAY(),TbRegistroEntradas[[#This Row],[Data do Caixa Realizado]]=""),"Vencida","Não Vencida")</f>
        <v>Vencida</v>
      </c>
      <c r="P24" s="12" t="str">
        <f>IF(TbRegistroEntradas[[#This Row],[Data da Competência]]=TbRegistroEntradas[[#This Row],[Data do Caixa Previsto]],"Vista","Prazo")</f>
        <v>Prazo</v>
      </c>
      <c r="Q2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581</v>
      </c>
    </row>
    <row r="25" spans="2:17" x14ac:dyDescent="0.25">
      <c r="B25" s="10">
        <v>43113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  <c r="M25" s="12">
        <f>IF(TbRegistroEntradas[[#This Row],[Data do Caixa Previsto]]="",0,MONTH(TbRegistroEntradas[[#This Row],[Data do Caixa Previsto]]))</f>
        <v>10</v>
      </c>
      <c r="N25" s="12">
        <f>IF(TbRegistroEntradas[[#This Row],[Data do Caixa Previsto]]="",0,YEAR(TbRegistroEntradas[[#This Row],[Data do Caixa Previsto]]))</f>
        <v>2017</v>
      </c>
      <c r="O25" s="12" t="str">
        <f ca="1">IF(AND(TbRegistroEntradas[[#This Row],[Data do Caixa Previsto]]&lt;TODAY(),TbRegistroEntradas[[#This Row],[Data do Caixa Realizado]]=""),"Vencida","Não Vencida")</f>
        <v>Não Vencida</v>
      </c>
      <c r="P25" s="12" t="str">
        <f>IF(TbRegistroEntradas[[#This Row],[Data da Competência]]=TbRegistroEntradas[[#This Row],[Data do Caixa Previsto]],"Vista","Prazo")</f>
        <v>Vista</v>
      </c>
      <c r="Q2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87</v>
      </c>
    </row>
    <row r="26" spans="2:17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  <c r="M26" s="12">
        <f>IF(TbRegistroEntradas[[#This Row],[Data do Caixa Previsto]]="",0,MONTH(TbRegistroEntradas[[#This Row],[Data do Caixa Previsto]]))</f>
        <v>10</v>
      </c>
      <c r="N26" s="12">
        <f>IF(TbRegistroEntradas[[#This Row],[Data do Caixa Previsto]]="",0,YEAR(TbRegistroEntradas[[#This Row],[Data do Caixa Previsto]]))</f>
        <v>2017</v>
      </c>
      <c r="O26" s="12" t="str">
        <f ca="1">IF(AND(TbRegistroEntradas[[#This Row],[Data do Caixa Previsto]]&lt;TODAY(),TbRegistroEntradas[[#This Row],[Data do Caixa Realizado]]=""),"Vencida","Não Vencida")</f>
        <v>Não Vencida</v>
      </c>
      <c r="P26" s="12" t="str">
        <f>IF(TbRegistroEntradas[[#This Row],[Data da Competência]]=TbRegistroEntradas[[#This Row],[Data do Caixa Previsto]],"Vista","Prazo")</f>
        <v>Vista</v>
      </c>
      <c r="Q2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7" spans="2:17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  <c r="M27" s="12">
        <f>IF(TbRegistroEntradas[[#This Row],[Data do Caixa Previsto]]="",0,MONTH(TbRegistroEntradas[[#This Row],[Data do Caixa Previsto]]))</f>
        <v>10</v>
      </c>
      <c r="N27" s="12">
        <f>IF(TbRegistroEntradas[[#This Row],[Data do Caixa Previsto]]="",0,YEAR(TbRegistroEntradas[[#This Row],[Data do Caixa Previsto]]))</f>
        <v>2017</v>
      </c>
      <c r="O27" s="12" t="str">
        <f ca="1">IF(AND(TbRegistroEntradas[[#This Row],[Data do Caixa Previsto]]&lt;TODAY(),TbRegistroEntradas[[#This Row],[Data do Caixa Realizado]]=""),"Vencida","Não Vencida")</f>
        <v>Não Vencida</v>
      </c>
      <c r="P27" s="12" t="str">
        <f>IF(TbRegistroEntradas[[#This Row],[Data da Competência]]=TbRegistroEntradas[[#This Row],[Data do Caixa Previsto]],"Vista","Prazo")</f>
        <v>Vista</v>
      </c>
      <c r="Q2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8" spans="2:17" x14ac:dyDescent="0.25">
      <c r="B28" s="10">
        <v>43122</v>
      </c>
      <c r="C28" s="10">
        <v>43032</v>
      </c>
      <c r="D28" s="10">
        <v>43068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  <c r="M28" s="12">
        <f>IF(TbRegistroEntradas[[#This Row],[Data do Caixa Previsto]]="",0,MONTH(TbRegistroEntradas[[#This Row],[Data do Caixa Previsto]]))</f>
        <v>11</v>
      </c>
      <c r="N28" s="12">
        <f>IF(TbRegistroEntradas[[#This Row],[Data do Caixa Previsto]]="",0,YEAR(TbRegistroEntradas[[#This Row],[Data do Caixa Previsto]]))</f>
        <v>2017</v>
      </c>
      <c r="O28" s="12" t="str">
        <f ca="1">IF(AND(TbRegistroEntradas[[#This Row],[Data do Caixa Previsto]]&lt;TODAY(),TbRegistroEntradas[[#This Row],[Data do Caixa Realizado]]=""),"Vencida","Não Vencida")</f>
        <v>Não Vencida</v>
      </c>
      <c r="P28" s="12" t="str">
        <f>IF(TbRegistroEntradas[[#This Row],[Data da Competência]]=TbRegistroEntradas[[#This Row],[Data do Caixa Previsto]],"Vista","Prazo")</f>
        <v>Prazo</v>
      </c>
      <c r="Q2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54</v>
      </c>
    </row>
    <row r="29" spans="2:17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  <c r="M29" s="12">
        <f>IF(TbRegistroEntradas[[#This Row],[Data do Caixa Previsto]]="",0,MONTH(TbRegistroEntradas[[#This Row],[Data do Caixa Previsto]]))</f>
        <v>10</v>
      </c>
      <c r="N29" s="12">
        <f>IF(TbRegistroEntradas[[#This Row],[Data do Caixa Previsto]]="",0,YEAR(TbRegistroEntradas[[#This Row],[Data do Caixa Previsto]]))</f>
        <v>2017</v>
      </c>
      <c r="O29" s="12" t="str">
        <f ca="1">IF(AND(TbRegistroEntradas[[#This Row],[Data do Caixa Previsto]]&lt;TODAY(),TbRegistroEntradas[[#This Row],[Data do Caixa Realizado]]=""),"Vencida","Não Vencida")</f>
        <v>Não Vencida</v>
      </c>
      <c r="P29" s="12" t="str">
        <f>IF(TbRegistroEntradas[[#This Row],[Data da Competência]]=TbRegistroEntradas[[#This Row],[Data do Caixa Previsto]],"Vista","Prazo")</f>
        <v>Vista</v>
      </c>
      <c r="Q2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0" spans="2:17" x14ac:dyDescent="0.25">
      <c r="B30" s="10">
        <v>43052</v>
      </c>
      <c r="C30" s="10">
        <v>43038</v>
      </c>
      <c r="D30" s="10">
        <v>43052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  <c r="M30" s="12">
        <f>IF(TbRegistroEntradas[[#This Row],[Data do Caixa Previsto]]="",0,MONTH(TbRegistroEntradas[[#This Row],[Data do Caixa Previsto]]))</f>
        <v>11</v>
      </c>
      <c r="N30" s="12">
        <f>IF(TbRegistroEntradas[[#This Row],[Data do Caixa Previsto]]="",0,YEAR(TbRegistroEntradas[[#This Row],[Data do Caixa Previsto]]))</f>
        <v>2017</v>
      </c>
      <c r="O30" s="12" t="str">
        <f ca="1">IF(AND(TbRegistroEntradas[[#This Row],[Data do Caixa Previsto]]&lt;TODAY(),TbRegistroEntradas[[#This Row],[Data do Caixa Realizado]]=""),"Vencida","Não Vencida")</f>
        <v>Não Vencida</v>
      </c>
      <c r="P30" s="12" t="str">
        <f>IF(TbRegistroEntradas[[#This Row],[Data da Competência]]=TbRegistroEntradas[[#This Row],[Data do Caixa Previsto]],"Vista","Prazo")</f>
        <v>Prazo</v>
      </c>
      <c r="Q3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1" spans="2:17" x14ac:dyDescent="0.25">
      <c r="B31" s="10" t="s">
        <v>69</v>
      </c>
      <c r="C31" s="10">
        <v>43040</v>
      </c>
      <c r="D31" s="10">
        <v>43057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  <c r="M31" s="12">
        <f>IF(TbRegistroEntradas[[#This Row],[Data do Caixa Previsto]]="",0,MONTH(TbRegistroEntradas[[#This Row],[Data do Caixa Previsto]]))</f>
        <v>11</v>
      </c>
      <c r="N31" s="12">
        <f>IF(TbRegistroEntradas[[#This Row],[Data do Caixa Previsto]]="",0,YEAR(TbRegistroEntradas[[#This Row],[Data do Caixa Previsto]]))</f>
        <v>2017</v>
      </c>
      <c r="O31" s="12" t="str">
        <f ca="1">IF(AND(TbRegistroEntradas[[#This Row],[Data do Caixa Previsto]]&lt;TODAY(),TbRegistroEntradas[[#This Row],[Data do Caixa Realizado]]=""),"Vencida","Não Vencida")</f>
        <v>Vencida</v>
      </c>
      <c r="P31" s="12" t="str">
        <f>IF(TbRegistroEntradas[[#This Row],[Data da Competência]]=TbRegistroEntradas[[#This Row],[Data do Caixa Previsto]],"Vista","Prazo")</f>
        <v>Prazo</v>
      </c>
      <c r="Q3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569</v>
      </c>
    </row>
    <row r="32" spans="2:17" x14ac:dyDescent="0.25">
      <c r="B32" s="10">
        <v>43117</v>
      </c>
      <c r="C32" s="10">
        <v>43043</v>
      </c>
      <c r="D32" s="10">
        <v>43068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  <c r="M32" s="12">
        <f>IF(TbRegistroEntradas[[#This Row],[Data do Caixa Previsto]]="",0,MONTH(TbRegistroEntradas[[#This Row],[Data do Caixa Previsto]]))</f>
        <v>11</v>
      </c>
      <c r="N32" s="12">
        <f>IF(TbRegistroEntradas[[#This Row],[Data do Caixa Previsto]]="",0,YEAR(TbRegistroEntradas[[#This Row],[Data do Caixa Previsto]]))</f>
        <v>2017</v>
      </c>
      <c r="O32" s="12" t="str">
        <f ca="1">IF(AND(TbRegistroEntradas[[#This Row],[Data do Caixa Previsto]]&lt;TODAY(),TbRegistroEntradas[[#This Row],[Data do Caixa Realizado]]=""),"Vencida","Não Vencida")</f>
        <v>Não Vencida</v>
      </c>
      <c r="P32" s="12" t="str">
        <f>IF(TbRegistroEntradas[[#This Row],[Data da Competência]]=TbRegistroEntradas[[#This Row],[Data do Caixa Previsto]],"Vista","Prazo")</f>
        <v>Prazo</v>
      </c>
      <c r="Q3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49</v>
      </c>
    </row>
    <row r="33" spans="2:17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  <c r="M33" s="12">
        <f>IF(TbRegistroEntradas[[#This Row],[Data do Caixa Previsto]]="",0,MONTH(TbRegistroEntradas[[#This Row],[Data do Caixa Previsto]]))</f>
        <v>11</v>
      </c>
      <c r="N33" s="12">
        <f>IF(TbRegistroEntradas[[#This Row],[Data do Caixa Previsto]]="",0,YEAR(TbRegistroEntradas[[#This Row],[Data do Caixa Previsto]]))</f>
        <v>2017</v>
      </c>
      <c r="O33" s="12" t="str">
        <f ca="1">IF(AND(TbRegistroEntradas[[#This Row],[Data do Caixa Previsto]]&lt;TODAY(),TbRegistroEntradas[[#This Row],[Data do Caixa Realizado]]=""),"Vencida","Não Vencida")</f>
        <v>Não Vencida</v>
      </c>
      <c r="P33" s="12" t="str">
        <f>IF(TbRegistroEntradas[[#This Row],[Data da Competência]]=TbRegistroEntradas[[#This Row],[Data do Caixa Previsto]],"Vista","Prazo")</f>
        <v>Vista</v>
      </c>
      <c r="Q3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4" spans="2:17" x14ac:dyDescent="0.25">
      <c r="B34" s="10">
        <v>43077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  <c r="M34" s="12">
        <f>IF(TbRegistroEntradas[[#This Row],[Data do Caixa Previsto]]="",0,MONTH(TbRegistroEntradas[[#This Row],[Data do Caixa Previsto]]))</f>
        <v>11</v>
      </c>
      <c r="N34" s="12">
        <f>IF(TbRegistroEntradas[[#This Row],[Data do Caixa Previsto]]="",0,YEAR(TbRegistroEntradas[[#This Row],[Data do Caixa Previsto]]))</f>
        <v>2017</v>
      </c>
      <c r="O34" s="12" t="str">
        <f ca="1">IF(AND(TbRegistroEntradas[[#This Row],[Data do Caixa Previsto]]&lt;TODAY(),TbRegistroEntradas[[#This Row],[Data do Caixa Realizado]]=""),"Vencida","Não Vencida")</f>
        <v>Não Vencida</v>
      </c>
      <c r="P34" s="12" t="str">
        <f>IF(TbRegistroEntradas[[#This Row],[Data da Competência]]=TbRegistroEntradas[[#This Row],[Data do Caixa Previsto]],"Vista","Prazo")</f>
        <v>Vista</v>
      </c>
      <c r="Q3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26</v>
      </c>
    </row>
    <row r="35" spans="2:17" x14ac:dyDescent="0.25">
      <c r="B35" s="10">
        <v>43101</v>
      </c>
      <c r="C35" s="10">
        <v>43053</v>
      </c>
      <c r="D35" s="10">
        <v>43101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  <c r="M35" s="12">
        <f>IF(TbRegistroEntradas[[#This Row],[Data do Caixa Previsto]]="",0,MONTH(TbRegistroEntradas[[#This Row],[Data do Caixa Previsto]]))</f>
        <v>1</v>
      </c>
      <c r="N35" s="12">
        <f>IF(TbRegistroEntradas[[#This Row],[Data do Caixa Previsto]]="",0,YEAR(TbRegistroEntradas[[#This Row],[Data do Caixa Previsto]]))</f>
        <v>2018</v>
      </c>
      <c r="O35" s="12" t="str">
        <f ca="1">IF(AND(TbRegistroEntradas[[#This Row],[Data do Caixa Previsto]]&lt;TODAY(),TbRegistroEntradas[[#This Row],[Data do Caixa Realizado]]=""),"Vencida","Não Vencida")</f>
        <v>Não Vencida</v>
      </c>
      <c r="P35" s="12" t="str">
        <f>IF(TbRegistroEntradas[[#This Row],[Data da Competência]]=TbRegistroEntradas[[#This Row],[Data do Caixa Previsto]],"Vista","Prazo")</f>
        <v>Prazo</v>
      </c>
      <c r="Q3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6" spans="2:17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  <c r="M36" s="12">
        <f>IF(TbRegistroEntradas[[#This Row],[Data do Caixa Previsto]]="",0,MONTH(TbRegistroEntradas[[#This Row],[Data do Caixa Previsto]]))</f>
        <v>11</v>
      </c>
      <c r="N36" s="12">
        <f>IF(TbRegistroEntradas[[#This Row],[Data do Caixa Previsto]]="",0,YEAR(TbRegistroEntradas[[#This Row],[Data do Caixa Previsto]]))</f>
        <v>2017</v>
      </c>
      <c r="O36" s="12" t="str">
        <f ca="1">IF(AND(TbRegistroEntradas[[#This Row],[Data do Caixa Previsto]]&lt;TODAY(),TbRegistroEntradas[[#This Row],[Data do Caixa Realizado]]=""),"Vencida","Não Vencida")</f>
        <v>Não Vencida</v>
      </c>
      <c r="P36" s="12" t="str">
        <f>IF(TbRegistroEntradas[[#This Row],[Data da Competência]]=TbRegistroEntradas[[#This Row],[Data do Caixa Previsto]],"Vista","Prazo")</f>
        <v>Vista</v>
      </c>
      <c r="Q3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7" spans="2:17" x14ac:dyDescent="0.25">
      <c r="B37" s="10" t="s">
        <v>69</v>
      </c>
      <c r="C37" s="10">
        <v>43057</v>
      </c>
      <c r="D37" s="10">
        <v>43101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  <c r="M37" s="12">
        <f>IF(TbRegistroEntradas[[#This Row],[Data do Caixa Previsto]]="",0,MONTH(TbRegistroEntradas[[#This Row],[Data do Caixa Previsto]]))</f>
        <v>1</v>
      </c>
      <c r="N37" s="12">
        <f>IF(TbRegistroEntradas[[#This Row],[Data do Caixa Previsto]]="",0,YEAR(TbRegistroEntradas[[#This Row],[Data do Caixa Previsto]]))</f>
        <v>2018</v>
      </c>
      <c r="O37" s="12" t="str">
        <f ca="1">IF(AND(TbRegistroEntradas[[#This Row],[Data do Caixa Previsto]]&lt;TODAY(),TbRegistroEntradas[[#This Row],[Data do Caixa Realizado]]=""),"Vencida","Não Vencida")</f>
        <v>Vencida</v>
      </c>
      <c r="P37" s="12" t="str">
        <f>IF(TbRegistroEntradas[[#This Row],[Data da Competência]]=TbRegistroEntradas[[#This Row],[Data do Caixa Previsto]],"Vista","Prazo")</f>
        <v>Prazo</v>
      </c>
      <c r="Q3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525</v>
      </c>
    </row>
    <row r="38" spans="2:17" x14ac:dyDescent="0.25">
      <c r="B38" s="10">
        <v>43090</v>
      </c>
      <c r="C38" s="10">
        <v>43058</v>
      </c>
      <c r="D38" s="10">
        <v>43090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  <c r="M38" s="12">
        <f>IF(TbRegistroEntradas[[#This Row],[Data do Caixa Previsto]]="",0,MONTH(TbRegistroEntradas[[#This Row],[Data do Caixa Previsto]]))</f>
        <v>12</v>
      </c>
      <c r="N38" s="12">
        <f>IF(TbRegistroEntradas[[#This Row],[Data do Caixa Previsto]]="",0,YEAR(TbRegistroEntradas[[#This Row],[Data do Caixa Previsto]]))</f>
        <v>2017</v>
      </c>
      <c r="O38" s="12" t="str">
        <f ca="1">IF(AND(TbRegistroEntradas[[#This Row],[Data do Caixa Previsto]]&lt;TODAY(),TbRegistroEntradas[[#This Row],[Data do Caixa Realizado]]=""),"Vencida","Não Vencida")</f>
        <v>Não Vencida</v>
      </c>
      <c r="P38" s="12" t="str">
        <f>IF(TbRegistroEntradas[[#This Row],[Data da Competência]]=TbRegistroEntradas[[#This Row],[Data do Caixa Previsto]],"Vista","Prazo")</f>
        <v>Prazo</v>
      </c>
      <c r="Q3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9" spans="2:17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  <c r="M39" s="12">
        <f>IF(TbRegistroEntradas[[#This Row],[Data do Caixa Previsto]]="",0,MONTH(TbRegistroEntradas[[#This Row],[Data do Caixa Previsto]]))</f>
        <v>11</v>
      </c>
      <c r="N39" s="12">
        <f>IF(TbRegistroEntradas[[#This Row],[Data do Caixa Previsto]]="",0,YEAR(TbRegistroEntradas[[#This Row],[Data do Caixa Previsto]]))</f>
        <v>2017</v>
      </c>
      <c r="O39" s="12" t="str">
        <f ca="1">IF(AND(TbRegistroEntradas[[#This Row],[Data do Caixa Previsto]]&lt;TODAY(),TbRegistroEntradas[[#This Row],[Data do Caixa Realizado]]=""),"Vencida","Não Vencida")</f>
        <v>Não Vencida</v>
      </c>
      <c r="P39" s="12" t="str">
        <f>IF(TbRegistroEntradas[[#This Row],[Data da Competência]]=TbRegistroEntradas[[#This Row],[Data do Caixa Previsto]],"Vista","Prazo")</f>
        <v>Vista</v>
      </c>
      <c r="Q3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0" spans="2:17" x14ac:dyDescent="0.25">
      <c r="B40" s="10">
        <v>43122</v>
      </c>
      <c r="C40" s="10">
        <v>43063</v>
      </c>
      <c r="D40" s="10">
        <v>43122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  <c r="M40" s="12">
        <f>IF(TbRegistroEntradas[[#This Row],[Data do Caixa Previsto]]="",0,MONTH(TbRegistroEntradas[[#This Row],[Data do Caixa Previsto]]))</f>
        <v>1</v>
      </c>
      <c r="N40" s="12">
        <f>IF(TbRegistroEntradas[[#This Row],[Data do Caixa Previsto]]="",0,YEAR(TbRegistroEntradas[[#This Row],[Data do Caixa Previsto]]))</f>
        <v>2018</v>
      </c>
      <c r="O40" s="12" t="str">
        <f ca="1">IF(AND(TbRegistroEntradas[[#This Row],[Data do Caixa Previsto]]&lt;TODAY(),TbRegistroEntradas[[#This Row],[Data do Caixa Realizado]]=""),"Vencida","Não Vencida")</f>
        <v>Não Vencida</v>
      </c>
      <c r="P40" s="12" t="str">
        <f>IF(TbRegistroEntradas[[#This Row],[Data da Competência]]=TbRegistroEntradas[[#This Row],[Data do Caixa Previsto]],"Vista","Prazo")</f>
        <v>Prazo</v>
      </c>
      <c r="Q4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1" spans="2:17" x14ac:dyDescent="0.25">
      <c r="B41" s="10">
        <v>43114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  <c r="M41" s="12">
        <f>IF(TbRegistroEntradas[[#This Row],[Data do Caixa Previsto]]="",0,MONTH(TbRegistroEntradas[[#This Row],[Data do Caixa Previsto]]))</f>
        <v>11</v>
      </c>
      <c r="N41" s="12">
        <f>IF(TbRegistroEntradas[[#This Row],[Data do Caixa Previsto]]="",0,YEAR(TbRegistroEntradas[[#This Row],[Data do Caixa Previsto]]))</f>
        <v>2017</v>
      </c>
      <c r="O41" s="12" t="str">
        <f ca="1">IF(AND(TbRegistroEntradas[[#This Row],[Data do Caixa Previsto]]&lt;TODAY(),TbRegistroEntradas[[#This Row],[Data do Caixa Realizado]]=""),"Vencida","Não Vencida")</f>
        <v>Não Vencida</v>
      </c>
      <c r="P41" s="12" t="str">
        <f>IF(TbRegistroEntradas[[#This Row],[Data da Competência]]=TbRegistroEntradas[[#This Row],[Data do Caixa Previsto]],"Vista","Prazo")</f>
        <v>Vista</v>
      </c>
      <c r="Q4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46</v>
      </c>
    </row>
    <row r="42" spans="2:17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  <c r="M42" s="12">
        <f>IF(TbRegistroEntradas[[#This Row],[Data do Caixa Previsto]]="",0,MONTH(TbRegistroEntradas[[#This Row],[Data do Caixa Previsto]]))</f>
        <v>12</v>
      </c>
      <c r="N42" s="12">
        <f>IF(TbRegistroEntradas[[#This Row],[Data do Caixa Previsto]]="",0,YEAR(TbRegistroEntradas[[#This Row],[Data do Caixa Previsto]]))</f>
        <v>2017</v>
      </c>
      <c r="O42" s="12" t="str">
        <f ca="1">IF(AND(TbRegistroEntradas[[#This Row],[Data do Caixa Previsto]]&lt;TODAY(),TbRegistroEntradas[[#This Row],[Data do Caixa Realizado]]=""),"Vencida","Não Vencida")</f>
        <v>Não Vencida</v>
      </c>
      <c r="P42" s="12" t="str">
        <f>IF(TbRegistroEntradas[[#This Row],[Data da Competência]]=TbRegistroEntradas[[#This Row],[Data do Caixa Previsto]],"Vista","Prazo")</f>
        <v>Vista</v>
      </c>
      <c r="Q4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3" spans="2:17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  <c r="M43" s="12">
        <f>IF(TbRegistroEntradas[[#This Row],[Data do Caixa Previsto]]="",0,MONTH(TbRegistroEntradas[[#This Row],[Data do Caixa Previsto]]))</f>
        <v>12</v>
      </c>
      <c r="N43" s="12">
        <f>IF(TbRegistroEntradas[[#This Row],[Data do Caixa Previsto]]="",0,YEAR(TbRegistroEntradas[[#This Row],[Data do Caixa Previsto]]))</f>
        <v>2017</v>
      </c>
      <c r="O43" s="12" t="str">
        <f ca="1">IF(AND(TbRegistroEntradas[[#This Row],[Data do Caixa Previsto]]&lt;TODAY(),TbRegistroEntradas[[#This Row],[Data do Caixa Realizado]]=""),"Vencida","Não Vencida")</f>
        <v>Não Vencida</v>
      </c>
      <c r="P43" s="12" t="str">
        <f>IF(TbRegistroEntradas[[#This Row],[Data da Competência]]=TbRegistroEntradas[[#This Row],[Data do Caixa Previsto]],"Vista","Prazo")</f>
        <v>Vista</v>
      </c>
      <c r="Q4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4" spans="2:17" x14ac:dyDescent="0.25">
      <c r="B44" s="10">
        <v>43103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  <c r="M44" s="12">
        <f>IF(TbRegistroEntradas[[#This Row],[Data do Caixa Previsto]]="",0,MONTH(TbRegistroEntradas[[#This Row],[Data do Caixa Previsto]]))</f>
        <v>12</v>
      </c>
      <c r="N44" s="12">
        <f>IF(TbRegistroEntradas[[#This Row],[Data do Caixa Previsto]]="",0,YEAR(TbRegistroEntradas[[#This Row],[Data do Caixa Previsto]]))</f>
        <v>2017</v>
      </c>
      <c r="O44" s="12" t="str">
        <f ca="1">IF(AND(TbRegistroEntradas[[#This Row],[Data do Caixa Previsto]]&lt;TODAY(),TbRegistroEntradas[[#This Row],[Data do Caixa Realizado]]=""),"Vencida","Não Vencida")</f>
        <v>Não Vencida</v>
      </c>
      <c r="P44" s="12" t="str">
        <f>IF(TbRegistroEntradas[[#This Row],[Data da Competência]]=TbRegistroEntradas[[#This Row],[Data do Caixa Previsto]],"Vista","Prazo")</f>
        <v>Vista</v>
      </c>
      <c r="Q4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23</v>
      </c>
    </row>
    <row r="45" spans="2:17" x14ac:dyDescent="0.25">
      <c r="B45" s="10">
        <v>43103</v>
      </c>
      <c r="C45" s="10">
        <v>43082</v>
      </c>
      <c r="D45" s="10">
        <v>43103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  <c r="M45" s="12">
        <f>IF(TbRegistroEntradas[[#This Row],[Data do Caixa Previsto]]="",0,MONTH(TbRegistroEntradas[[#This Row],[Data do Caixa Previsto]]))</f>
        <v>1</v>
      </c>
      <c r="N45" s="12">
        <f>IF(TbRegistroEntradas[[#This Row],[Data do Caixa Previsto]]="",0,YEAR(TbRegistroEntradas[[#This Row],[Data do Caixa Previsto]]))</f>
        <v>2018</v>
      </c>
      <c r="O45" s="12" t="str">
        <f ca="1">IF(AND(TbRegistroEntradas[[#This Row],[Data do Caixa Previsto]]&lt;TODAY(),TbRegistroEntradas[[#This Row],[Data do Caixa Realizado]]=""),"Vencida","Não Vencida")</f>
        <v>Não Vencida</v>
      </c>
      <c r="P45" s="12" t="str">
        <f>IF(TbRegistroEntradas[[#This Row],[Data da Competência]]=TbRegistroEntradas[[#This Row],[Data do Caixa Previsto]],"Vista","Prazo")</f>
        <v>Prazo</v>
      </c>
      <c r="Q4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6" spans="2:17" x14ac:dyDescent="0.25">
      <c r="B46" s="10">
        <v>43086</v>
      </c>
      <c r="C46" s="10">
        <v>43083</v>
      </c>
      <c r="D46" s="10">
        <v>43086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  <c r="M46" s="12">
        <f>IF(TbRegistroEntradas[[#This Row],[Data do Caixa Previsto]]="",0,MONTH(TbRegistroEntradas[[#This Row],[Data do Caixa Previsto]]))</f>
        <v>12</v>
      </c>
      <c r="N46" s="12">
        <f>IF(TbRegistroEntradas[[#This Row],[Data do Caixa Previsto]]="",0,YEAR(TbRegistroEntradas[[#This Row],[Data do Caixa Previsto]]))</f>
        <v>2017</v>
      </c>
      <c r="O46" s="12" t="str">
        <f ca="1">IF(AND(TbRegistroEntradas[[#This Row],[Data do Caixa Previsto]]&lt;TODAY(),TbRegistroEntradas[[#This Row],[Data do Caixa Realizado]]=""),"Vencida","Não Vencida")</f>
        <v>Não Vencida</v>
      </c>
      <c r="P46" s="12" t="str">
        <f>IF(TbRegistroEntradas[[#This Row],[Data da Competência]]=TbRegistroEntradas[[#This Row],[Data do Caixa Previsto]],"Vista","Prazo")</f>
        <v>Prazo</v>
      </c>
      <c r="Q4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7" spans="2:17" x14ac:dyDescent="0.25">
      <c r="B47" s="10">
        <v>43122</v>
      </c>
      <c r="C47" s="10">
        <v>43085</v>
      </c>
      <c r="D47" s="10">
        <v>43122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  <c r="M47" s="12">
        <f>IF(TbRegistroEntradas[[#This Row],[Data do Caixa Previsto]]="",0,MONTH(TbRegistroEntradas[[#This Row],[Data do Caixa Previsto]]))</f>
        <v>1</v>
      </c>
      <c r="N47" s="12">
        <f>IF(TbRegistroEntradas[[#This Row],[Data do Caixa Previsto]]="",0,YEAR(TbRegistroEntradas[[#This Row],[Data do Caixa Previsto]]))</f>
        <v>2018</v>
      </c>
      <c r="O47" s="12" t="str">
        <f ca="1">IF(AND(TbRegistroEntradas[[#This Row],[Data do Caixa Previsto]]&lt;TODAY(),TbRegistroEntradas[[#This Row],[Data do Caixa Realizado]]=""),"Vencida","Não Vencida")</f>
        <v>Não Vencida</v>
      </c>
      <c r="P47" s="12" t="str">
        <f>IF(TbRegistroEntradas[[#This Row],[Data da Competência]]=TbRegistroEntradas[[#This Row],[Data do Caixa Previsto]],"Vista","Prazo")</f>
        <v>Prazo</v>
      </c>
      <c r="Q4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8" spans="2:17" x14ac:dyDescent="0.25">
      <c r="B48" s="10">
        <v>43123</v>
      </c>
      <c r="C48" s="10">
        <v>43086</v>
      </c>
      <c r="D48" s="10">
        <v>43123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  <c r="M48" s="12">
        <f>IF(TbRegistroEntradas[[#This Row],[Data do Caixa Previsto]]="",0,MONTH(TbRegistroEntradas[[#This Row],[Data do Caixa Previsto]]))</f>
        <v>1</v>
      </c>
      <c r="N48" s="12">
        <f>IF(TbRegistroEntradas[[#This Row],[Data do Caixa Previsto]]="",0,YEAR(TbRegistroEntradas[[#This Row],[Data do Caixa Previsto]]))</f>
        <v>2018</v>
      </c>
      <c r="O48" s="12" t="str">
        <f ca="1">IF(AND(TbRegistroEntradas[[#This Row],[Data do Caixa Previsto]]&lt;TODAY(),TbRegistroEntradas[[#This Row],[Data do Caixa Realizado]]=""),"Vencida","Não Vencida")</f>
        <v>Não Vencida</v>
      </c>
      <c r="P48" s="12" t="str">
        <f>IF(TbRegistroEntradas[[#This Row],[Data da Competência]]=TbRegistroEntradas[[#This Row],[Data do Caixa Previsto]],"Vista","Prazo")</f>
        <v>Prazo</v>
      </c>
      <c r="Q4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9" spans="2:17" x14ac:dyDescent="0.25">
      <c r="B49" s="10">
        <v>43125</v>
      </c>
      <c r="C49" s="10">
        <v>43088</v>
      </c>
      <c r="D49" s="10">
        <v>43125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  <c r="M49" s="12">
        <f>IF(TbRegistroEntradas[[#This Row],[Data do Caixa Previsto]]="",0,MONTH(TbRegistroEntradas[[#This Row],[Data do Caixa Previsto]]))</f>
        <v>1</v>
      </c>
      <c r="N49" s="12">
        <f>IF(TbRegistroEntradas[[#This Row],[Data do Caixa Previsto]]="",0,YEAR(TbRegistroEntradas[[#This Row],[Data do Caixa Previsto]]))</f>
        <v>2018</v>
      </c>
      <c r="O49" s="12" t="str">
        <f ca="1">IF(AND(TbRegistroEntradas[[#This Row],[Data do Caixa Previsto]]&lt;TODAY(),TbRegistroEntradas[[#This Row],[Data do Caixa Realizado]]=""),"Vencida","Não Vencida")</f>
        <v>Não Vencida</v>
      </c>
      <c r="P49" s="12" t="str">
        <f>IF(TbRegistroEntradas[[#This Row],[Data da Competência]]=TbRegistroEntradas[[#This Row],[Data do Caixa Previsto]],"Vista","Prazo")</f>
        <v>Prazo</v>
      </c>
      <c r="Q4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0" spans="2:17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  <c r="M50" s="12">
        <f>IF(TbRegistroEntradas[[#This Row],[Data do Caixa Previsto]]="",0,MONTH(TbRegistroEntradas[[#This Row],[Data do Caixa Previsto]]))</f>
        <v>12</v>
      </c>
      <c r="N50" s="12">
        <f>IF(TbRegistroEntradas[[#This Row],[Data do Caixa Previsto]]="",0,YEAR(TbRegistroEntradas[[#This Row],[Data do Caixa Previsto]]))</f>
        <v>2017</v>
      </c>
      <c r="O50" s="12" t="str">
        <f ca="1">IF(AND(TbRegistroEntradas[[#This Row],[Data do Caixa Previsto]]&lt;TODAY(),TbRegistroEntradas[[#This Row],[Data do Caixa Realizado]]=""),"Vencida","Não Vencida")</f>
        <v>Não Vencida</v>
      </c>
      <c r="P50" s="12" t="str">
        <f>IF(TbRegistroEntradas[[#This Row],[Data da Competência]]=TbRegistroEntradas[[#This Row],[Data do Caixa Previsto]],"Vista","Prazo")</f>
        <v>Vista</v>
      </c>
      <c r="Q5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1" spans="2:17" x14ac:dyDescent="0.25">
      <c r="B51" s="10">
        <v>43133</v>
      </c>
      <c r="C51" s="10">
        <v>43091</v>
      </c>
      <c r="D51" s="10">
        <v>43133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  <c r="M51" s="12">
        <f>IF(TbRegistroEntradas[[#This Row],[Data do Caixa Previsto]]="",0,MONTH(TbRegistroEntradas[[#This Row],[Data do Caixa Previsto]]))</f>
        <v>2</v>
      </c>
      <c r="N51" s="12">
        <f>IF(TbRegistroEntradas[[#This Row],[Data do Caixa Previsto]]="",0,YEAR(TbRegistroEntradas[[#This Row],[Data do Caixa Previsto]]))</f>
        <v>2018</v>
      </c>
      <c r="O51" s="12" t="str">
        <f ca="1">IF(AND(TbRegistroEntradas[[#This Row],[Data do Caixa Previsto]]&lt;TODAY(),TbRegistroEntradas[[#This Row],[Data do Caixa Realizado]]=""),"Vencida","Não Vencida")</f>
        <v>Não Vencida</v>
      </c>
      <c r="P51" s="12" t="str">
        <f>IF(TbRegistroEntradas[[#This Row],[Data da Competência]]=TbRegistroEntradas[[#This Row],[Data do Caixa Previsto]],"Vista","Prazo")</f>
        <v>Prazo</v>
      </c>
      <c r="Q5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2" spans="2:17" x14ac:dyDescent="0.25">
      <c r="B52" s="10">
        <v>43182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  <c r="M52" s="12">
        <f>IF(TbRegistroEntradas[[#This Row],[Data do Caixa Previsto]]="",0,MONTH(TbRegistroEntradas[[#This Row],[Data do Caixa Previsto]]))</f>
        <v>12</v>
      </c>
      <c r="N52" s="12">
        <f>IF(TbRegistroEntradas[[#This Row],[Data do Caixa Previsto]]="",0,YEAR(TbRegistroEntradas[[#This Row],[Data do Caixa Previsto]]))</f>
        <v>2017</v>
      </c>
      <c r="O52" s="12" t="str">
        <f ca="1">IF(AND(TbRegistroEntradas[[#This Row],[Data do Caixa Previsto]]&lt;TODAY(),TbRegistroEntradas[[#This Row],[Data do Caixa Realizado]]=""),"Vencida","Não Vencida")</f>
        <v>Não Vencida</v>
      </c>
      <c r="P52" s="12" t="str">
        <f>IF(TbRegistroEntradas[[#This Row],[Data da Competência]]=TbRegistroEntradas[[#This Row],[Data do Caixa Previsto]],"Vista","Prazo")</f>
        <v>Vista</v>
      </c>
      <c r="Q5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87</v>
      </c>
    </row>
    <row r="53" spans="2:17" x14ac:dyDescent="0.25">
      <c r="B53" s="10">
        <v>43101</v>
      </c>
      <c r="C53" s="10">
        <v>43099</v>
      </c>
      <c r="D53" s="10">
        <v>43101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  <c r="M53" s="12">
        <f>IF(TbRegistroEntradas[[#This Row],[Data do Caixa Previsto]]="",0,MONTH(TbRegistroEntradas[[#This Row],[Data do Caixa Previsto]]))</f>
        <v>1</v>
      </c>
      <c r="N53" s="12">
        <f>IF(TbRegistroEntradas[[#This Row],[Data do Caixa Previsto]]="",0,YEAR(TbRegistroEntradas[[#This Row],[Data do Caixa Previsto]]))</f>
        <v>2018</v>
      </c>
      <c r="O53" s="12" t="str">
        <f ca="1">IF(AND(TbRegistroEntradas[[#This Row],[Data do Caixa Previsto]]&lt;TODAY(),TbRegistroEntradas[[#This Row],[Data do Caixa Realizado]]=""),"Vencida","Não Vencida")</f>
        <v>Não Vencida</v>
      </c>
      <c r="P53" s="12" t="str">
        <f>IF(TbRegistroEntradas[[#This Row],[Data da Competência]]=TbRegistroEntradas[[#This Row],[Data do Caixa Previsto]],"Vista","Prazo")</f>
        <v>Prazo</v>
      </c>
      <c r="Q5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4" spans="2:17" x14ac:dyDescent="0.25">
      <c r="B54" s="10">
        <v>43144</v>
      </c>
      <c r="C54" s="10">
        <v>43100</v>
      </c>
      <c r="D54" s="10">
        <v>43144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  <c r="M54" s="12">
        <f>IF(TbRegistroEntradas[[#This Row],[Data do Caixa Previsto]]="",0,MONTH(TbRegistroEntradas[[#This Row],[Data do Caixa Previsto]]))</f>
        <v>2</v>
      </c>
      <c r="N54" s="12">
        <f>IF(TbRegistroEntradas[[#This Row],[Data do Caixa Previsto]]="",0,YEAR(TbRegistroEntradas[[#This Row],[Data do Caixa Previsto]]))</f>
        <v>2018</v>
      </c>
      <c r="O54" s="12" t="str">
        <f ca="1">IF(AND(TbRegistroEntradas[[#This Row],[Data do Caixa Previsto]]&lt;TODAY(),TbRegistroEntradas[[#This Row],[Data do Caixa Realizado]]=""),"Vencida","Não Vencida")</f>
        <v>Não Vencida</v>
      </c>
      <c r="P54" s="12" t="str">
        <f>IF(TbRegistroEntradas[[#This Row],[Data da Competência]]=TbRegistroEntradas[[#This Row],[Data do Caixa Previsto]],"Vista","Prazo")</f>
        <v>Prazo</v>
      </c>
      <c r="Q5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5" spans="2:17" x14ac:dyDescent="0.25">
      <c r="B55" s="10" t="s">
        <v>69</v>
      </c>
      <c r="C55" s="10">
        <v>43103</v>
      </c>
      <c r="D55" s="10">
        <v>43159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  <c r="M55" s="12">
        <f>IF(TbRegistroEntradas[[#This Row],[Data do Caixa Previsto]]="",0,MONTH(TbRegistroEntradas[[#This Row],[Data do Caixa Previsto]]))</f>
        <v>2</v>
      </c>
      <c r="N55" s="12">
        <f>IF(TbRegistroEntradas[[#This Row],[Data do Caixa Previsto]]="",0,YEAR(TbRegistroEntradas[[#This Row],[Data do Caixa Previsto]]))</f>
        <v>2018</v>
      </c>
      <c r="O55" s="12" t="str">
        <f ca="1">IF(AND(TbRegistroEntradas[[#This Row],[Data do Caixa Previsto]]&lt;TODAY(),TbRegistroEntradas[[#This Row],[Data do Caixa Realizado]]=""),"Vencida","Não Vencida")</f>
        <v>Vencida</v>
      </c>
      <c r="P55" s="12" t="str">
        <f>IF(TbRegistroEntradas[[#This Row],[Data da Competência]]=TbRegistroEntradas[[#This Row],[Data do Caixa Previsto]],"Vista","Prazo")</f>
        <v>Prazo</v>
      </c>
      <c r="Q5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467</v>
      </c>
    </row>
    <row r="56" spans="2:17" x14ac:dyDescent="0.25">
      <c r="B56" s="10">
        <v>43155</v>
      </c>
      <c r="C56" s="10">
        <v>43109</v>
      </c>
      <c r="D56" s="10">
        <v>43113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  <c r="M56" s="12">
        <f>IF(TbRegistroEntradas[[#This Row],[Data do Caixa Previsto]]="",0,MONTH(TbRegistroEntradas[[#This Row],[Data do Caixa Previsto]]))</f>
        <v>1</v>
      </c>
      <c r="N56" s="12">
        <f>IF(TbRegistroEntradas[[#This Row],[Data do Caixa Previsto]]="",0,YEAR(TbRegistroEntradas[[#This Row],[Data do Caixa Previsto]]))</f>
        <v>2018</v>
      </c>
      <c r="O56" s="12" t="str">
        <f ca="1">IF(AND(TbRegistroEntradas[[#This Row],[Data do Caixa Previsto]]&lt;TODAY(),TbRegistroEntradas[[#This Row],[Data do Caixa Realizado]]=""),"Vencida","Não Vencida")</f>
        <v>Não Vencida</v>
      </c>
      <c r="P56" s="12" t="str">
        <f>IF(TbRegistroEntradas[[#This Row],[Data da Competência]]=TbRegistroEntradas[[#This Row],[Data do Caixa Previsto]],"Vista","Prazo")</f>
        <v>Prazo</v>
      </c>
      <c r="Q5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</v>
      </c>
    </row>
    <row r="57" spans="2:17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  <c r="M57" s="12">
        <f>IF(TbRegistroEntradas[[#This Row],[Data do Caixa Previsto]]="",0,MONTH(TbRegistroEntradas[[#This Row],[Data do Caixa Previsto]]))</f>
        <v>1</v>
      </c>
      <c r="N57" s="12">
        <f>IF(TbRegistroEntradas[[#This Row],[Data do Caixa Previsto]]="",0,YEAR(TbRegistroEntradas[[#This Row],[Data do Caixa Previsto]]))</f>
        <v>2018</v>
      </c>
      <c r="O57" s="12" t="str">
        <f ca="1">IF(AND(TbRegistroEntradas[[#This Row],[Data do Caixa Previsto]]&lt;TODAY(),TbRegistroEntradas[[#This Row],[Data do Caixa Realizado]]=""),"Vencida","Não Vencida")</f>
        <v>Não Vencida</v>
      </c>
      <c r="P57" s="12" t="str">
        <f>IF(TbRegistroEntradas[[#This Row],[Data da Competência]]=TbRegistroEntradas[[#This Row],[Data do Caixa Previsto]],"Vista","Prazo")</f>
        <v>Vista</v>
      </c>
      <c r="Q5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8" spans="2:17" x14ac:dyDescent="0.25">
      <c r="B58" s="10">
        <v>43166</v>
      </c>
      <c r="C58" s="10">
        <v>43121</v>
      </c>
      <c r="D58" s="10">
        <v>43166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  <c r="M58" s="12">
        <f>IF(TbRegistroEntradas[[#This Row],[Data do Caixa Previsto]]="",0,MONTH(TbRegistroEntradas[[#This Row],[Data do Caixa Previsto]]))</f>
        <v>3</v>
      </c>
      <c r="N58" s="12">
        <f>IF(TbRegistroEntradas[[#This Row],[Data do Caixa Previsto]]="",0,YEAR(TbRegistroEntradas[[#This Row],[Data do Caixa Previsto]]))</f>
        <v>2018</v>
      </c>
      <c r="O58" s="12" t="str">
        <f ca="1">IF(AND(TbRegistroEntradas[[#This Row],[Data do Caixa Previsto]]&lt;TODAY(),TbRegistroEntradas[[#This Row],[Data do Caixa Realizado]]=""),"Vencida","Não Vencida")</f>
        <v>Não Vencida</v>
      </c>
      <c r="P58" s="12" t="str">
        <f>IF(TbRegistroEntradas[[#This Row],[Data da Competência]]=TbRegistroEntradas[[#This Row],[Data do Caixa Previsto]],"Vista","Prazo")</f>
        <v>Prazo</v>
      </c>
      <c r="Q5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9" spans="2:17" x14ac:dyDescent="0.25">
      <c r="B59" s="10">
        <v>43145</v>
      </c>
      <c r="C59" s="10">
        <v>43122</v>
      </c>
      <c r="D59" s="10">
        <v>43145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  <c r="M59" s="12">
        <f>IF(TbRegistroEntradas[[#This Row],[Data do Caixa Previsto]]="",0,MONTH(TbRegistroEntradas[[#This Row],[Data do Caixa Previsto]]))</f>
        <v>2</v>
      </c>
      <c r="N59" s="12">
        <f>IF(TbRegistroEntradas[[#This Row],[Data do Caixa Previsto]]="",0,YEAR(TbRegistroEntradas[[#This Row],[Data do Caixa Previsto]]))</f>
        <v>2018</v>
      </c>
      <c r="O59" s="12" t="str">
        <f ca="1">IF(AND(TbRegistroEntradas[[#This Row],[Data do Caixa Previsto]]&lt;TODAY(),TbRegistroEntradas[[#This Row],[Data do Caixa Realizado]]=""),"Vencida","Não Vencida")</f>
        <v>Não Vencida</v>
      </c>
      <c r="P59" s="12" t="str">
        <f>IF(TbRegistroEntradas[[#This Row],[Data da Competência]]=TbRegistroEntradas[[#This Row],[Data do Caixa Previsto]],"Vista","Prazo")</f>
        <v>Prazo</v>
      </c>
      <c r="Q5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0" spans="2:17" x14ac:dyDescent="0.25">
      <c r="B60" s="10">
        <v>43142</v>
      </c>
      <c r="C60" s="10">
        <v>43124</v>
      </c>
      <c r="D60" s="10">
        <v>43142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  <c r="M60" s="12">
        <f>IF(TbRegistroEntradas[[#This Row],[Data do Caixa Previsto]]="",0,MONTH(TbRegistroEntradas[[#This Row],[Data do Caixa Previsto]]))</f>
        <v>2</v>
      </c>
      <c r="N60" s="12">
        <f>IF(TbRegistroEntradas[[#This Row],[Data do Caixa Previsto]]="",0,YEAR(TbRegistroEntradas[[#This Row],[Data do Caixa Previsto]]))</f>
        <v>2018</v>
      </c>
      <c r="O60" s="12" t="str">
        <f ca="1">IF(AND(TbRegistroEntradas[[#This Row],[Data do Caixa Previsto]]&lt;TODAY(),TbRegistroEntradas[[#This Row],[Data do Caixa Realizado]]=""),"Vencida","Não Vencida")</f>
        <v>Não Vencida</v>
      </c>
      <c r="P60" s="12" t="str">
        <f>IF(TbRegistroEntradas[[#This Row],[Data da Competência]]=TbRegistroEntradas[[#This Row],[Data do Caixa Previsto]],"Vista","Prazo")</f>
        <v>Prazo</v>
      </c>
      <c r="Q6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1" spans="2:17" x14ac:dyDescent="0.25">
      <c r="B61" s="10">
        <v>43206</v>
      </c>
      <c r="C61" s="10">
        <v>43125</v>
      </c>
      <c r="D61" s="10">
        <v>43129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  <c r="M61" s="12">
        <f>IF(TbRegistroEntradas[[#This Row],[Data do Caixa Previsto]]="",0,MONTH(TbRegistroEntradas[[#This Row],[Data do Caixa Previsto]]))</f>
        <v>1</v>
      </c>
      <c r="N61" s="12">
        <f>IF(TbRegistroEntradas[[#This Row],[Data do Caixa Previsto]]="",0,YEAR(TbRegistroEntradas[[#This Row],[Data do Caixa Previsto]]))</f>
        <v>2018</v>
      </c>
      <c r="O61" s="12" t="str">
        <f ca="1">IF(AND(TbRegistroEntradas[[#This Row],[Data do Caixa Previsto]]&lt;TODAY(),TbRegistroEntradas[[#This Row],[Data do Caixa Realizado]]=""),"Vencida","Não Vencida")</f>
        <v>Não Vencida</v>
      </c>
      <c r="P61" s="12" t="str">
        <f>IF(TbRegistroEntradas[[#This Row],[Data da Competência]]=TbRegistroEntradas[[#This Row],[Data do Caixa Previsto]],"Vista","Prazo")</f>
        <v>Prazo</v>
      </c>
      <c r="Q6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77</v>
      </c>
    </row>
    <row r="62" spans="2:17" x14ac:dyDescent="0.25">
      <c r="B62" s="10">
        <v>43137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  <c r="M62" s="12">
        <f>IF(TbRegistroEntradas[[#This Row],[Data do Caixa Previsto]]="",0,MONTH(TbRegistroEntradas[[#This Row],[Data do Caixa Previsto]]))</f>
        <v>1</v>
      </c>
      <c r="N62" s="12">
        <f>IF(TbRegistroEntradas[[#This Row],[Data do Caixa Previsto]]="",0,YEAR(TbRegistroEntradas[[#This Row],[Data do Caixa Previsto]]))</f>
        <v>2018</v>
      </c>
      <c r="O62" s="12" t="str">
        <f ca="1">IF(AND(TbRegistroEntradas[[#This Row],[Data do Caixa Previsto]]&lt;TODAY(),TbRegistroEntradas[[#This Row],[Data do Caixa Realizado]]=""),"Vencida","Não Vencida")</f>
        <v>Não Vencida</v>
      </c>
      <c r="P62" s="12" t="str">
        <f>IF(TbRegistroEntradas[[#This Row],[Data da Competência]]=TbRegistroEntradas[[#This Row],[Data do Caixa Previsto]],"Vista","Prazo")</f>
        <v>Vista</v>
      </c>
      <c r="Q6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9</v>
      </c>
    </row>
    <row r="63" spans="2:17" x14ac:dyDescent="0.25">
      <c r="B63" s="10">
        <v>43161</v>
      </c>
      <c r="C63" s="10">
        <v>43129</v>
      </c>
      <c r="D63" s="10">
        <v>43161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  <c r="M63" s="12">
        <f>IF(TbRegistroEntradas[[#This Row],[Data do Caixa Previsto]]="",0,MONTH(TbRegistroEntradas[[#This Row],[Data do Caixa Previsto]]))</f>
        <v>3</v>
      </c>
      <c r="N63" s="12">
        <f>IF(TbRegistroEntradas[[#This Row],[Data do Caixa Previsto]]="",0,YEAR(TbRegistroEntradas[[#This Row],[Data do Caixa Previsto]]))</f>
        <v>2018</v>
      </c>
      <c r="O63" s="12" t="str">
        <f ca="1">IF(AND(TbRegistroEntradas[[#This Row],[Data do Caixa Previsto]]&lt;TODAY(),TbRegistroEntradas[[#This Row],[Data do Caixa Realizado]]=""),"Vencida","Não Vencida")</f>
        <v>Não Vencida</v>
      </c>
      <c r="P63" s="12" t="str">
        <f>IF(TbRegistroEntradas[[#This Row],[Data da Competência]]=TbRegistroEntradas[[#This Row],[Data do Caixa Previsto]],"Vista","Prazo")</f>
        <v>Prazo</v>
      </c>
      <c r="Q6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4" spans="2:17" x14ac:dyDescent="0.25">
      <c r="B64" s="10">
        <v>43178</v>
      </c>
      <c r="C64" s="10">
        <v>43130</v>
      </c>
      <c r="D64" s="10">
        <v>43178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  <c r="M64" s="12">
        <f>IF(TbRegistroEntradas[[#This Row],[Data do Caixa Previsto]]="",0,MONTH(TbRegistroEntradas[[#This Row],[Data do Caixa Previsto]]))</f>
        <v>3</v>
      </c>
      <c r="N64" s="12">
        <f>IF(TbRegistroEntradas[[#This Row],[Data do Caixa Previsto]]="",0,YEAR(TbRegistroEntradas[[#This Row],[Data do Caixa Previsto]]))</f>
        <v>2018</v>
      </c>
      <c r="O64" s="12" t="str">
        <f ca="1">IF(AND(TbRegistroEntradas[[#This Row],[Data do Caixa Previsto]]&lt;TODAY(),TbRegistroEntradas[[#This Row],[Data do Caixa Realizado]]=""),"Vencida","Não Vencida")</f>
        <v>Não Vencida</v>
      </c>
      <c r="P64" s="12" t="str">
        <f>IF(TbRegistroEntradas[[#This Row],[Data da Competência]]=TbRegistroEntradas[[#This Row],[Data do Caixa Previsto]],"Vista","Prazo")</f>
        <v>Prazo</v>
      </c>
      <c r="Q6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5" spans="2:17" x14ac:dyDescent="0.25">
      <c r="B65" s="10">
        <v>43138</v>
      </c>
      <c r="C65" s="10">
        <v>43133</v>
      </c>
      <c r="D65" s="10">
        <v>43138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  <c r="M65" s="12">
        <f>IF(TbRegistroEntradas[[#This Row],[Data do Caixa Previsto]]="",0,MONTH(TbRegistroEntradas[[#This Row],[Data do Caixa Previsto]]))</f>
        <v>2</v>
      </c>
      <c r="N65" s="12">
        <f>IF(TbRegistroEntradas[[#This Row],[Data do Caixa Previsto]]="",0,YEAR(TbRegistroEntradas[[#This Row],[Data do Caixa Previsto]]))</f>
        <v>2018</v>
      </c>
      <c r="O65" s="12" t="str">
        <f ca="1">IF(AND(TbRegistroEntradas[[#This Row],[Data do Caixa Previsto]]&lt;TODAY(),TbRegistroEntradas[[#This Row],[Data do Caixa Realizado]]=""),"Vencida","Não Vencida")</f>
        <v>Não Vencida</v>
      </c>
      <c r="P65" s="12" t="str">
        <f>IF(TbRegistroEntradas[[#This Row],[Data da Competência]]=TbRegistroEntradas[[#This Row],[Data do Caixa Previsto]],"Vista","Prazo")</f>
        <v>Prazo</v>
      </c>
      <c r="Q6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6" spans="2:17" x14ac:dyDescent="0.25">
      <c r="B66" s="10" t="s">
        <v>69</v>
      </c>
      <c r="C66" s="10">
        <v>43136</v>
      </c>
      <c r="D66" s="10">
        <v>43190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  <c r="M66" s="12">
        <f>IF(TbRegistroEntradas[[#This Row],[Data do Caixa Previsto]]="",0,MONTH(TbRegistroEntradas[[#This Row],[Data do Caixa Previsto]]))</f>
        <v>3</v>
      </c>
      <c r="N66" s="12">
        <f>IF(TbRegistroEntradas[[#This Row],[Data do Caixa Previsto]]="",0,YEAR(TbRegistroEntradas[[#This Row],[Data do Caixa Previsto]]))</f>
        <v>2018</v>
      </c>
      <c r="O66" s="12" t="str">
        <f ca="1">IF(AND(TbRegistroEntradas[[#This Row],[Data do Caixa Previsto]]&lt;TODAY(),TbRegistroEntradas[[#This Row],[Data do Caixa Realizado]]=""),"Vencida","Não Vencida")</f>
        <v>Vencida</v>
      </c>
      <c r="P66" s="12" t="str">
        <f>IF(TbRegistroEntradas[[#This Row],[Data da Competência]]=TbRegistroEntradas[[#This Row],[Data do Caixa Previsto]],"Vista","Prazo")</f>
        <v>Prazo</v>
      </c>
      <c r="Q6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436</v>
      </c>
    </row>
    <row r="67" spans="2:17" x14ac:dyDescent="0.25">
      <c r="B67" s="10">
        <v>43145</v>
      </c>
      <c r="C67" s="10">
        <v>43140</v>
      </c>
      <c r="D67" s="10">
        <v>43145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  <c r="M67" s="12">
        <f>IF(TbRegistroEntradas[[#This Row],[Data do Caixa Previsto]]="",0,MONTH(TbRegistroEntradas[[#This Row],[Data do Caixa Previsto]]))</f>
        <v>2</v>
      </c>
      <c r="N67" s="12">
        <f>IF(TbRegistroEntradas[[#This Row],[Data do Caixa Previsto]]="",0,YEAR(TbRegistroEntradas[[#This Row],[Data do Caixa Previsto]]))</f>
        <v>2018</v>
      </c>
      <c r="O67" s="12" t="str">
        <f ca="1">IF(AND(TbRegistroEntradas[[#This Row],[Data do Caixa Previsto]]&lt;TODAY(),TbRegistroEntradas[[#This Row],[Data do Caixa Realizado]]=""),"Vencida","Não Vencida")</f>
        <v>Não Vencida</v>
      </c>
      <c r="P67" s="12" t="str">
        <f>IF(TbRegistroEntradas[[#This Row],[Data da Competência]]=TbRegistroEntradas[[#This Row],[Data do Caixa Previsto]],"Vista","Prazo")</f>
        <v>Prazo</v>
      </c>
      <c r="Q6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8" spans="2:17" x14ac:dyDescent="0.25">
      <c r="B68" s="10">
        <v>43146</v>
      </c>
      <c r="C68" s="10">
        <v>43142</v>
      </c>
      <c r="D68" s="10">
        <v>43146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  <c r="M68" s="12">
        <f>IF(TbRegistroEntradas[[#This Row],[Data do Caixa Previsto]]="",0,MONTH(TbRegistroEntradas[[#This Row],[Data do Caixa Previsto]]))</f>
        <v>2</v>
      </c>
      <c r="N68" s="12">
        <f>IF(TbRegistroEntradas[[#This Row],[Data do Caixa Previsto]]="",0,YEAR(TbRegistroEntradas[[#This Row],[Data do Caixa Previsto]]))</f>
        <v>2018</v>
      </c>
      <c r="O68" s="12" t="str">
        <f ca="1">IF(AND(TbRegistroEntradas[[#This Row],[Data do Caixa Previsto]]&lt;TODAY(),TbRegistroEntradas[[#This Row],[Data do Caixa Realizado]]=""),"Vencida","Não Vencida")</f>
        <v>Não Vencida</v>
      </c>
      <c r="P68" s="12" t="str">
        <f>IF(TbRegistroEntradas[[#This Row],[Data da Competência]]=TbRegistroEntradas[[#This Row],[Data do Caixa Previsto]],"Vista","Prazo")</f>
        <v>Prazo</v>
      </c>
      <c r="Q6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9" spans="2:17" x14ac:dyDescent="0.25">
      <c r="B69" s="10">
        <v>43193</v>
      </c>
      <c r="C69" s="10">
        <v>43148</v>
      </c>
      <c r="D69" s="10">
        <v>43193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  <c r="M69" s="12">
        <f>IF(TbRegistroEntradas[[#This Row],[Data do Caixa Previsto]]="",0,MONTH(TbRegistroEntradas[[#This Row],[Data do Caixa Previsto]]))</f>
        <v>4</v>
      </c>
      <c r="N69" s="12">
        <f>IF(TbRegistroEntradas[[#This Row],[Data do Caixa Previsto]]="",0,YEAR(TbRegistroEntradas[[#This Row],[Data do Caixa Previsto]]))</f>
        <v>2018</v>
      </c>
      <c r="O69" s="12" t="str">
        <f ca="1">IF(AND(TbRegistroEntradas[[#This Row],[Data do Caixa Previsto]]&lt;TODAY(),TbRegistroEntradas[[#This Row],[Data do Caixa Realizado]]=""),"Vencida","Não Vencida")</f>
        <v>Não Vencida</v>
      </c>
      <c r="P69" s="12" t="str">
        <f>IF(TbRegistroEntradas[[#This Row],[Data da Competência]]=TbRegistroEntradas[[#This Row],[Data do Caixa Previsto]],"Vista","Prazo")</f>
        <v>Prazo</v>
      </c>
      <c r="Q6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0" spans="2:17" x14ac:dyDescent="0.25">
      <c r="B70" s="10">
        <v>43193</v>
      </c>
      <c r="C70" s="10">
        <v>43151</v>
      </c>
      <c r="D70" s="10">
        <v>43193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  <c r="M70" s="12">
        <f>IF(TbRegistroEntradas[[#This Row],[Data do Caixa Previsto]]="",0,MONTH(TbRegistroEntradas[[#This Row],[Data do Caixa Previsto]]))</f>
        <v>4</v>
      </c>
      <c r="N70" s="12">
        <f>IF(TbRegistroEntradas[[#This Row],[Data do Caixa Previsto]]="",0,YEAR(TbRegistroEntradas[[#This Row],[Data do Caixa Previsto]]))</f>
        <v>2018</v>
      </c>
      <c r="O70" s="12" t="str">
        <f ca="1">IF(AND(TbRegistroEntradas[[#This Row],[Data do Caixa Previsto]]&lt;TODAY(),TbRegistroEntradas[[#This Row],[Data do Caixa Realizado]]=""),"Vencida","Não Vencida")</f>
        <v>Não Vencida</v>
      </c>
      <c r="P70" s="12" t="str">
        <f>IF(TbRegistroEntradas[[#This Row],[Data da Competência]]=TbRegistroEntradas[[#This Row],[Data do Caixa Previsto]],"Vista","Prazo")</f>
        <v>Prazo</v>
      </c>
      <c r="Q7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1" spans="2:17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  <c r="M71" s="12">
        <f>IF(TbRegistroEntradas[[#This Row],[Data do Caixa Previsto]]="",0,MONTH(TbRegistroEntradas[[#This Row],[Data do Caixa Previsto]]))</f>
        <v>2</v>
      </c>
      <c r="N71" s="12">
        <f>IF(TbRegistroEntradas[[#This Row],[Data do Caixa Previsto]]="",0,YEAR(TbRegistroEntradas[[#This Row],[Data do Caixa Previsto]]))</f>
        <v>2018</v>
      </c>
      <c r="O71" s="12" t="str">
        <f ca="1">IF(AND(TbRegistroEntradas[[#This Row],[Data do Caixa Previsto]]&lt;TODAY(),TbRegistroEntradas[[#This Row],[Data do Caixa Realizado]]=""),"Vencida","Não Vencida")</f>
        <v>Não Vencida</v>
      </c>
      <c r="P71" s="12" t="str">
        <f>IF(TbRegistroEntradas[[#This Row],[Data da Competência]]=TbRegistroEntradas[[#This Row],[Data do Caixa Previsto]],"Vista","Prazo")</f>
        <v>Vista</v>
      </c>
      <c r="Q7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2" spans="2:17" x14ac:dyDescent="0.25">
      <c r="B72" s="10" t="s">
        <v>69</v>
      </c>
      <c r="C72" s="10">
        <v>43156</v>
      </c>
      <c r="D72" s="10">
        <v>43205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  <c r="M72" s="12">
        <f>IF(TbRegistroEntradas[[#This Row],[Data do Caixa Previsto]]="",0,MONTH(TbRegistroEntradas[[#This Row],[Data do Caixa Previsto]]))</f>
        <v>4</v>
      </c>
      <c r="N72" s="12">
        <f>IF(TbRegistroEntradas[[#This Row],[Data do Caixa Previsto]]="",0,YEAR(TbRegistroEntradas[[#This Row],[Data do Caixa Previsto]]))</f>
        <v>2018</v>
      </c>
      <c r="O72" s="12" t="str">
        <f ca="1">IF(AND(TbRegistroEntradas[[#This Row],[Data do Caixa Previsto]]&lt;TODAY(),TbRegistroEntradas[[#This Row],[Data do Caixa Realizado]]=""),"Vencida","Não Vencida")</f>
        <v>Vencida</v>
      </c>
      <c r="P72" s="12" t="str">
        <f>IF(TbRegistroEntradas[[#This Row],[Data da Competência]]=TbRegistroEntradas[[#This Row],[Data do Caixa Previsto]],"Vista","Prazo")</f>
        <v>Prazo</v>
      </c>
      <c r="Q7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421</v>
      </c>
    </row>
    <row r="73" spans="2:17" x14ac:dyDescent="0.25">
      <c r="B73" s="10">
        <v>43246</v>
      </c>
      <c r="C73" s="10">
        <v>43158</v>
      </c>
      <c r="D73" s="10">
        <v>43188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  <c r="M73" s="12">
        <f>IF(TbRegistroEntradas[[#This Row],[Data do Caixa Previsto]]="",0,MONTH(TbRegistroEntradas[[#This Row],[Data do Caixa Previsto]]))</f>
        <v>3</v>
      </c>
      <c r="N73" s="12">
        <f>IF(TbRegistroEntradas[[#This Row],[Data do Caixa Previsto]]="",0,YEAR(TbRegistroEntradas[[#This Row],[Data do Caixa Previsto]]))</f>
        <v>2018</v>
      </c>
      <c r="O73" s="12" t="str">
        <f ca="1">IF(AND(TbRegistroEntradas[[#This Row],[Data do Caixa Previsto]]&lt;TODAY(),TbRegistroEntradas[[#This Row],[Data do Caixa Realizado]]=""),"Vencida","Não Vencida")</f>
        <v>Não Vencida</v>
      </c>
      <c r="P73" s="12" t="str">
        <f>IF(TbRegistroEntradas[[#This Row],[Data da Competência]]=TbRegistroEntradas[[#This Row],[Data do Caixa Previsto]],"Vista","Prazo")</f>
        <v>Prazo</v>
      </c>
      <c r="Q7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74" spans="2:17" x14ac:dyDescent="0.25">
      <c r="B74" s="10">
        <v>43169</v>
      </c>
      <c r="C74" s="10">
        <v>43160</v>
      </c>
      <c r="D74" s="10">
        <v>43169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  <c r="M74" s="12">
        <f>IF(TbRegistroEntradas[[#This Row],[Data do Caixa Previsto]]="",0,MONTH(TbRegistroEntradas[[#This Row],[Data do Caixa Previsto]]))</f>
        <v>3</v>
      </c>
      <c r="N74" s="12">
        <f>IF(TbRegistroEntradas[[#This Row],[Data do Caixa Previsto]]="",0,YEAR(TbRegistroEntradas[[#This Row],[Data do Caixa Previsto]]))</f>
        <v>2018</v>
      </c>
      <c r="O74" s="12" t="str">
        <f ca="1">IF(AND(TbRegistroEntradas[[#This Row],[Data do Caixa Previsto]]&lt;TODAY(),TbRegistroEntradas[[#This Row],[Data do Caixa Realizado]]=""),"Vencida","Não Vencida")</f>
        <v>Não Vencida</v>
      </c>
      <c r="P74" s="12" t="str">
        <f>IF(TbRegistroEntradas[[#This Row],[Data da Competência]]=TbRegistroEntradas[[#This Row],[Data do Caixa Previsto]],"Vista","Prazo")</f>
        <v>Prazo</v>
      </c>
      <c r="Q7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5" spans="2:17" x14ac:dyDescent="0.25">
      <c r="B75" s="10" t="s">
        <v>69</v>
      </c>
      <c r="C75" s="10">
        <v>43162</v>
      </c>
      <c r="D75" s="10">
        <v>43202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  <c r="M75" s="12">
        <f>IF(TbRegistroEntradas[[#This Row],[Data do Caixa Previsto]]="",0,MONTH(TbRegistroEntradas[[#This Row],[Data do Caixa Previsto]]))</f>
        <v>4</v>
      </c>
      <c r="N75" s="12">
        <f>IF(TbRegistroEntradas[[#This Row],[Data do Caixa Previsto]]="",0,YEAR(TbRegistroEntradas[[#This Row],[Data do Caixa Previsto]]))</f>
        <v>2018</v>
      </c>
      <c r="O75" s="12" t="str">
        <f ca="1">IF(AND(TbRegistroEntradas[[#This Row],[Data do Caixa Previsto]]&lt;TODAY(),TbRegistroEntradas[[#This Row],[Data do Caixa Realizado]]=""),"Vencida","Não Vencida")</f>
        <v>Vencida</v>
      </c>
      <c r="P75" s="12" t="str">
        <f>IF(TbRegistroEntradas[[#This Row],[Data da Competência]]=TbRegistroEntradas[[#This Row],[Data do Caixa Previsto]],"Vista","Prazo")</f>
        <v>Prazo</v>
      </c>
      <c r="Q7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424</v>
      </c>
    </row>
    <row r="76" spans="2:17" x14ac:dyDescent="0.25">
      <c r="B76" s="10">
        <v>43287</v>
      </c>
      <c r="C76" s="10">
        <v>43163</v>
      </c>
      <c r="D76" s="10">
        <v>43211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  <c r="M76" s="12">
        <f>IF(TbRegistroEntradas[[#This Row],[Data do Caixa Previsto]]="",0,MONTH(TbRegistroEntradas[[#This Row],[Data do Caixa Previsto]]))</f>
        <v>4</v>
      </c>
      <c r="N76" s="12">
        <f>IF(TbRegistroEntradas[[#This Row],[Data do Caixa Previsto]]="",0,YEAR(TbRegistroEntradas[[#This Row],[Data do Caixa Previsto]]))</f>
        <v>2018</v>
      </c>
      <c r="O76" s="12" t="str">
        <f ca="1">IF(AND(TbRegistroEntradas[[#This Row],[Data do Caixa Previsto]]&lt;TODAY(),TbRegistroEntradas[[#This Row],[Data do Caixa Realizado]]=""),"Vencida","Não Vencida")</f>
        <v>Não Vencida</v>
      </c>
      <c r="P76" s="12" t="str">
        <f>IF(TbRegistroEntradas[[#This Row],[Data da Competência]]=TbRegistroEntradas[[#This Row],[Data do Caixa Previsto]],"Vista","Prazo")</f>
        <v>Prazo</v>
      </c>
      <c r="Q7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76</v>
      </c>
    </row>
    <row r="77" spans="2:17" x14ac:dyDescent="0.25">
      <c r="B77" s="10">
        <v>43203</v>
      </c>
      <c r="C77" s="10">
        <v>43166</v>
      </c>
      <c r="D77" s="10">
        <v>43203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  <c r="M77" s="12">
        <f>IF(TbRegistroEntradas[[#This Row],[Data do Caixa Previsto]]="",0,MONTH(TbRegistroEntradas[[#This Row],[Data do Caixa Previsto]]))</f>
        <v>4</v>
      </c>
      <c r="N77" s="12">
        <f>IF(TbRegistroEntradas[[#This Row],[Data do Caixa Previsto]]="",0,YEAR(TbRegistroEntradas[[#This Row],[Data do Caixa Previsto]]))</f>
        <v>2018</v>
      </c>
      <c r="O77" s="12" t="str">
        <f ca="1">IF(AND(TbRegistroEntradas[[#This Row],[Data do Caixa Previsto]]&lt;TODAY(),TbRegistroEntradas[[#This Row],[Data do Caixa Realizado]]=""),"Vencida","Não Vencida")</f>
        <v>Não Vencida</v>
      </c>
      <c r="P77" s="12" t="str">
        <f>IF(TbRegistroEntradas[[#This Row],[Data da Competência]]=TbRegistroEntradas[[#This Row],[Data do Caixa Previsto]],"Vista","Prazo")</f>
        <v>Prazo</v>
      </c>
      <c r="Q7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8" spans="2:17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  <c r="M78" s="12">
        <f>IF(TbRegistroEntradas[[#This Row],[Data do Caixa Previsto]]="",0,MONTH(TbRegistroEntradas[[#This Row],[Data do Caixa Previsto]]))</f>
        <v>3</v>
      </c>
      <c r="N78" s="12">
        <f>IF(TbRegistroEntradas[[#This Row],[Data do Caixa Previsto]]="",0,YEAR(TbRegistroEntradas[[#This Row],[Data do Caixa Previsto]]))</f>
        <v>2018</v>
      </c>
      <c r="O78" s="12" t="str">
        <f ca="1">IF(AND(TbRegistroEntradas[[#This Row],[Data do Caixa Previsto]]&lt;TODAY(),TbRegistroEntradas[[#This Row],[Data do Caixa Realizado]]=""),"Vencida","Não Vencida")</f>
        <v>Não Vencida</v>
      </c>
      <c r="P78" s="12" t="str">
        <f>IF(TbRegistroEntradas[[#This Row],[Data da Competência]]=TbRegistroEntradas[[#This Row],[Data do Caixa Previsto]],"Vista","Prazo")</f>
        <v>Vista</v>
      </c>
      <c r="Q7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9" spans="2:17" x14ac:dyDescent="0.25">
      <c r="B79" s="10">
        <v>43274</v>
      </c>
      <c r="C79" s="10">
        <v>43171</v>
      </c>
      <c r="D79" s="10">
        <v>43200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  <c r="M79" s="12">
        <f>IF(TbRegistroEntradas[[#This Row],[Data do Caixa Previsto]]="",0,MONTH(TbRegistroEntradas[[#This Row],[Data do Caixa Previsto]]))</f>
        <v>4</v>
      </c>
      <c r="N79" s="12">
        <f>IF(TbRegistroEntradas[[#This Row],[Data do Caixa Previsto]]="",0,YEAR(TbRegistroEntradas[[#This Row],[Data do Caixa Previsto]]))</f>
        <v>2018</v>
      </c>
      <c r="O79" s="12" t="str">
        <f ca="1">IF(AND(TbRegistroEntradas[[#This Row],[Data do Caixa Previsto]]&lt;TODAY(),TbRegistroEntradas[[#This Row],[Data do Caixa Realizado]]=""),"Vencida","Não Vencida")</f>
        <v>Não Vencida</v>
      </c>
      <c r="P79" s="12" t="str">
        <f>IF(TbRegistroEntradas[[#This Row],[Data da Competência]]=TbRegistroEntradas[[#This Row],[Data do Caixa Previsto]],"Vista","Prazo")</f>
        <v>Prazo</v>
      </c>
      <c r="Q7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74</v>
      </c>
    </row>
    <row r="80" spans="2:17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  <c r="M80" s="12">
        <f>IF(TbRegistroEntradas[[#This Row],[Data do Caixa Previsto]]="",0,MONTH(TbRegistroEntradas[[#This Row],[Data do Caixa Previsto]]))</f>
        <v>3</v>
      </c>
      <c r="N80" s="12">
        <f>IF(TbRegistroEntradas[[#This Row],[Data do Caixa Previsto]]="",0,YEAR(TbRegistroEntradas[[#This Row],[Data do Caixa Previsto]]))</f>
        <v>2018</v>
      </c>
      <c r="O80" s="12" t="str">
        <f ca="1">IF(AND(TbRegistroEntradas[[#This Row],[Data do Caixa Previsto]]&lt;TODAY(),TbRegistroEntradas[[#This Row],[Data do Caixa Realizado]]=""),"Vencida","Não Vencida")</f>
        <v>Não Vencida</v>
      </c>
      <c r="P80" s="12" t="str">
        <f>IF(TbRegistroEntradas[[#This Row],[Data da Competência]]=TbRegistroEntradas[[#This Row],[Data do Caixa Previsto]],"Vista","Prazo")</f>
        <v>Vista</v>
      </c>
      <c r="Q8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1" spans="2:17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  <c r="M81" s="12">
        <f>IF(TbRegistroEntradas[[#This Row],[Data do Caixa Previsto]]="",0,MONTH(TbRegistroEntradas[[#This Row],[Data do Caixa Previsto]]))</f>
        <v>3</v>
      </c>
      <c r="N81" s="12">
        <f>IF(TbRegistroEntradas[[#This Row],[Data do Caixa Previsto]]="",0,YEAR(TbRegistroEntradas[[#This Row],[Data do Caixa Previsto]]))</f>
        <v>2018</v>
      </c>
      <c r="O81" s="12" t="str">
        <f ca="1">IF(AND(TbRegistroEntradas[[#This Row],[Data do Caixa Previsto]]&lt;TODAY(),TbRegistroEntradas[[#This Row],[Data do Caixa Realizado]]=""),"Vencida","Não Vencida")</f>
        <v>Não Vencida</v>
      </c>
      <c r="P81" s="12" t="str">
        <f>IF(TbRegistroEntradas[[#This Row],[Data da Competência]]=TbRegistroEntradas[[#This Row],[Data do Caixa Previsto]],"Vista","Prazo")</f>
        <v>Vista</v>
      </c>
      <c r="Q8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2" spans="2:17" x14ac:dyDescent="0.25">
      <c r="B82" s="10">
        <v>43225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  <c r="M82" s="12">
        <f>IF(TbRegistroEntradas[[#This Row],[Data do Caixa Previsto]]="",0,MONTH(TbRegistroEntradas[[#This Row],[Data do Caixa Previsto]]))</f>
        <v>3</v>
      </c>
      <c r="N82" s="12">
        <f>IF(TbRegistroEntradas[[#This Row],[Data do Caixa Previsto]]="",0,YEAR(TbRegistroEntradas[[#This Row],[Data do Caixa Previsto]]))</f>
        <v>2018</v>
      </c>
      <c r="O82" s="12" t="str">
        <f ca="1">IF(AND(TbRegistroEntradas[[#This Row],[Data do Caixa Previsto]]&lt;TODAY(),TbRegistroEntradas[[#This Row],[Data do Caixa Realizado]]=""),"Vencida","Não Vencida")</f>
        <v>Não Vencida</v>
      </c>
      <c r="P82" s="12" t="str">
        <f>IF(TbRegistroEntradas[[#This Row],[Data da Competência]]=TbRegistroEntradas[[#This Row],[Data do Caixa Previsto]],"Vista","Prazo")</f>
        <v>Vista</v>
      </c>
      <c r="Q8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45</v>
      </c>
    </row>
    <row r="83" spans="2:17" x14ac:dyDescent="0.25">
      <c r="B83" s="10">
        <v>43199</v>
      </c>
      <c r="C83" s="10">
        <v>43182</v>
      </c>
      <c r="D83" s="10">
        <v>43199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  <c r="M83" s="12">
        <f>IF(TbRegistroEntradas[[#This Row],[Data do Caixa Previsto]]="",0,MONTH(TbRegistroEntradas[[#This Row],[Data do Caixa Previsto]]))</f>
        <v>4</v>
      </c>
      <c r="N83" s="12">
        <f>IF(TbRegistroEntradas[[#This Row],[Data do Caixa Previsto]]="",0,YEAR(TbRegistroEntradas[[#This Row],[Data do Caixa Previsto]]))</f>
        <v>2018</v>
      </c>
      <c r="O83" s="12" t="str">
        <f ca="1">IF(AND(TbRegistroEntradas[[#This Row],[Data do Caixa Previsto]]&lt;TODAY(),TbRegistroEntradas[[#This Row],[Data do Caixa Realizado]]=""),"Vencida","Não Vencida")</f>
        <v>Não Vencida</v>
      </c>
      <c r="P83" s="12" t="str">
        <f>IF(TbRegistroEntradas[[#This Row],[Data da Competência]]=TbRegistroEntradas[[#This Row],[Data do Caixa Previsto]],"Vista","Prazo")</f>
        <v>Prazo</v>
      </c>
      <c r="Q8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4" spans="2:17" x14ac:dyDescent="0.25">
      <c r="B84" s="10">
        <v>43187</v>
      </c>
      <c r="C84" s="10">
        <v>43184</v>
      </c>
      <c r="D84" s="10">
        <v>43187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  <c r="M84" s="12">
        <f>IF(TbRegistroEntradas[[#This Row],[Data do Caixa Previsto]]="",0,MONTH(TbRegistroEntradas[[#This Row],[Data do Caixa Previsto]]))</f>
        <v>3</v>
      </c>
      <c r="N84" s="12">
        <f>IF(TbRegistroEntradas[[#This Row],[Data do Caixa Previsto]]="",0,YEAR(TbRegistroEntradas[[#This Row],[Data do Caixa Previsto]]))</f>
        <v>2018</v>
      </c>
      <c r="O84" s="12" t="str">
        <f ca="1">IF(AND(TbRegistroEntradas[[#This Row],[Data do Caixa Previsto]]&lt;TODAY(),TbRegistroEntradas[[#This Row],[Data do Caixa Realizado]]=""),"Vencida","Não Vencida")</f>
        <v>Não Vencida</v>
      </c>
      <c r="P84" s="12" t="str">
        <f>IF(TbRegistroEntradas[[#This Row],[Data da Competência]]=TbRegistroEntradas[[#This Row],[Data do Caixa Previsto]],"Vista","Prazo")</f>
        <v>Prazo</v>
      </c>
      <c r="Q8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5" spans="2:17" x14ac:dyDescent="0.25">
      <c r="B85" s="10">
        <v>43257</v>
      </c>
      <c r="C85" s="10">
        <v>43187</v>
      </c>
      <c r="D85" s="10">
        <v>43205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  <c r="M85" s="12">
        <f>IF(TbRegistroEntradas[[#This Row],[Data do Caixa Previsto]]="",0,MONTH(TbRegistroEntradas[[#This Row],[Data do Caixa Previsto]]))</f>
        <v>4</v>
      </c>
      <c r="N85" s="12">
        <f>IF(TbRegistroEntradas[[#This Row],[Data do Caixa Previsto]]="",0,YEAR(TbRegistroEntradas[[#This Row],[Data do Caixa Previsto]]))</f>
        <v>2018</v>
      </c>
      <c r="O85" s="12" t="str">
        <f ca="1">IF(AND(TbRegistroEntradas[[#This Row],[Data do Caixa Previsto]]&lt;TODAY(),TbRegistroEntradas[[#This Row],[Data do Caixa Realizado]]=""),"Vencida","Não Vencida")</f>
        <v>Não Vencida</v>
      </c>
      <c r="P85" s="12" t="str">
        <f>IF(TbRegistroEntradas[[#This Row],[Data da Competência]]=TbRegistroEntradas[[#This Row],[Data do Caixa Previsto]],"Vista","Prazo")</f>
        <v>Prazo</v>
      </c>
      <c r="Q8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</v>
      </c>
    </row>
    <row r="86" spans="2:17" x14ac:dyDescent="0.25">
      <c r="B86" s="10">
        <v>43214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  <c r="M86" s="12">
        <f>IF(TbRegistroEntradas[[#This Row],[Data do Caixa Previsto]]="",0,MONTH(TbRegistroEntradas[[#This Row],[Data do Caixa Previsto]]))</f>
        <v>3</v>
      </c>
      <c r="N86" s="12">
        <f>IF(TbRegistroEntradas[[#This Row],[Data do Caixa Previsto]]="",0,YEAR(TbRegistroEntradas[[#This Row],[Data do Caixa Previsto]]))</f>
        <v>2018</v>
      </c>
      <c r="O86" s="12" t="str">
        <f ca="1">IF(AND(TbRegistroEntradas[[#This Row],[Data do Caixa Previsto]]&lt;TODAY(),TbRegistroEntradas[[#This Row],[Data do Caixa Realizado]]=""),"Vencida","Não Vencida")</f>
        <v>Não Vencida</v>
      </c>
      <c r="P86" s="12" t="str">
        <f>IF(TbRegistroEntradas[[#This Row],[Data da Competência]]=TbRegistroEntradas[[#This Row],[Data do Caixa Previsto]],"Vista","Prazo")</f>
        <v>Vista</v>
      </c>
      <c r="Q8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25</v>
      </c>
    </row>
    <row r="87" spans="2:17" x14ac:dyDescent="0.25">
      <c r="B87" s="10">
        <v>43306</v>
      </c>
      <c r="C87" s="10">
        <v>43190</v>
      </c>
      <c r="D87" s="10">
        <v>43228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  <c r="M87" s="12">
        <f>IF(TbRegistroEntradas[[#This Row],[Data do Caixa Previsto]]="",0,MONTH(TbRegistroEntradas[[#This Row],[Data do Caixa Previsto]]))</f>
        <v>5</v>
      </c>
      <c r="N87" s="12">
        <f>IF(TbRegistroEntradas[[#This Row],[Data do Caixa Previsto]]="",0,YEAR(TbRegistroEntradas[[#This Row],[Data do Caixa Previsto]]))</f>
        <v>2018</v>
      </c>
      <c r="O87" s="12" t="str">
        <f ca="1">IF(AND(TbRegistroEntradas[[#This Row],[Data do Caixa Previsto]]&lt;TODAY(),TbRegistroEntradas[[#This Row],[Data do Caixa Realizado]]=""),"Vencida","Não Vencida")</f>
        <v>Não Vencida</v>
      </c>
      <c r="P87" s="12" t="str">
        <f>IF(TbRegistroEntradas[[#This Row],[Data da Competência]]=TbRegistroEntradas[[#This Row],[Data do Caixa Previsto]],"Vista","Prazo")</f>
        <v>Prazo</v>
      </c>
      <c r="Q8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78</v>
      </c>
    </row>
    <row r="88" spans="2:17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  <c r="M88" s="12">
        <f>IF(TbRegistroEntradas[[#This Row],[Data do Caixa Previsto]]="",0,MONTH(TbRegistroEntradas[[#This Row],[Data do Caixa Previsto]]))</f>
        <v>4</v>
      </c>
      <c r="N88" s="12">
        <f>IF(TbRegistroEntradas[[#This Row],[Data do Caixa Previsto]]="",0,YEAR(TbRegistroEntradas[[#This Row],[Data do Caixa Previsto]]))</f>
        <v>2018</v>
      </c>
      <c r="O88" s="12" t="str">
        <f ca="1">IF(AND(TbRegistroEntradas[[#This Row],[Data do Caixa Previsto]]&lt;TODAY(),TbRegistroEntradas[[#This Row],[Data do Caixa Realizado]]=""),"Vencida","Não Vencida")</f>
        <v>Não Vencida</v>
      </c>
      <c r="P88" s="12" t="str">
        <f>IF(TbRegistroEntradas[[#This Row],[Data da Competência]]=TbRegistroEntradas[[#This Row],[Data do Caixa Previsto]],"Vista","Prazo")</f>
        <v>Vista</v>
      </c>
      <c r="Q8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9" spans="2:17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  <c r="M89" s="12">
        <f>IF(TbRegistroEntradas[[#This Row],[Data do Caixa Previsto]]="",0,MONTH(TbRegistroEntradas[[#This Row],[Data do Caixa Previsto]]))</f>
        <v>4</v>
      </c>
      <c r="N89" s="12">
        <f>IF(TbRegistroEntradas[[#This Row],[Data do Caixa Previsto]]="",0,YEAR(TbRegistroEntradas[[#This Row],[Data do Caixa Previsto]]))</f>
        <v>2018</v>
      </c>
      <c r="O89" s="12" t="str">
        <f ca="1">IF(AND(TbRegistroEntradas[[#This Row],[Data do Caixa Previsto]]&lt;TODAY(),TbRegistroEntradas[[#This Row],[Data do Caixa Realizado]]=""),"Vencida","Não Vencida")</f>
        <v>Não Vencida</v>
      </c>
      <c r="P89" s="12" t="str">
        <f>IF(TbRegistroEntradas[[#This Row],[Data da Competência]]=TbRegistroEntradas[[#This Row],[Data do Caixa Previsto]],"Vista","Prazo")</f>
        <v>Vista</v>
      </c>
      <c r="Q8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0" spans="2:17" x14ac:dyDescent="0.25">
      <c r="B90" s="10">
        <v>43251</v>
      </c>
      <c r="C90" s="10">
        <v>43199</v>
      </c>
      <c r="D90" s="10">
        <v>43251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  <c r="M90" s="12">
        <f>IF(TbRegistroEntradas[[#This Row],[Data do Caixa Previsto]]="",0,MONTH(TbRegistroEntradas[[#This Row],[Data do Caixa Previsto]]))</f>
        <v>5</v>
      </c>
      <c r="N90" s="12">
        <f>IF(TbRegistroEntradas[[#This Row],[Data do Caixa Previsto]]="",0,YEAR(TbRegistroEntradas[[#This Row],[Data do Caixa Previsto]]))</f>
        <v>2018</v>
      </c>
      <c r="O90" s="12" t="str">
        <f ca="1">IF(AND(TbRegistroEntradas[[#This Row],[Data do Caixa Previsto]]&lt;TODAY(),TbRegistroEntradas[[#This Row],[Data do Caixa Realizado]]=""),"Vencida","Não Vencida")</f>
        <v>Não Vencida</v>
      </c>
      <c r="P90" s="12" t="str">
        <f>IF(TbRegistroEntradas[[#This Row],[Data da Competência]]=TbRegistroEntradas[[#This Row],[Data do Caixa Previsto]],"Vista","Prazo")</f>
        <v>Prazo</v>
      </c>
      <c r="Q9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1" spans="2:17" x14ac:dyDescent="0.25">
      <c r="B91" s="10" t="s">
        <v>69</v>
      </c>
      <c r="C91" s="10">
        <v>43201</v>
      </c>
      <c r="D91" s="10">
        <v>43260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  <c r="M91" s="12">
        <f>IF(TbRegistroEntradas[[#This Row],[Data do Caixa Previsto]]="",0,MONTH(TbRegistroEntradas[[#This Row],[Data do Caixa Previsto]]))</f>
        <v>6</v>
      </c>
      <c r="N91" s="12">
        <f>IF(TbRegistroEntradas[[#This Row],[Data do Caixa Previsto]]="",0,YEAR(TbRegistroEntradas[[#This Row],[Data do Caixa Previsto]]))</f>
        <v>2018</v>
      </c>
      <c r="O91" s="12" t="str">
        <f ca="1">IF(AND(TbRegistroEntradas[[#This Row],[Data do Caixa Previsto]]&lt;TODAY(),TbRegistroEntradas[[#This Row],[Data do Caixa Realizado]]=""),"Vencida","Não Vencida")</f>
        <v>Vencida</v>
      </c>
      <c r="P91" s="12" t="str">
        <f>IF(TbRegistroEntradas[[#This Row],[Data da Competência]]=TbRegistroEntradas[[#This Row],[Data do Caixa Previsto]],"Vista","Prazo")</f>
        <v>Prazo</v>
      </c>
      <c r="Q9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366</v>
      </c>
    </row>
    <row r="92" spans="2:17" x14ac:dyDescent="0.25">
      <c r="B92" s="10">
        <v>43224</v>
      </c>
      <c r="C92" s="10">
        <v>43204</v>
      </c>
      <c r="D92" s="10">
        <v>43224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  <c r="M92" s="12">
        <f>IF(TbRegistroEntradas[[#This Row],[Data do Caixa Previsto]]="",0,MONTH(TbRegistroEntradas[[#This Row],[Data do Caixa Previsto]]))</f>
        <v>5</v>
      </c>
      <c r="N92" s="12">
        <f>IF(TbRegistroEntradas[[#This Row],[Data do Caixa Previsto]]="",0,YEAR(TbRegistroEntradas[[#This Row],[Data do Caixa Previsto]]))</f>
        <v>2018</v>
      </c>
      <c r="O92" s="12" t="str">
        <f ca="1">IF(AND(TbRegistroEntradas[[#This Row],[Data do Caixa Previsto]]&lt;TODAY(),TbRegistroEntradas[[#This Row],[Data do Caixa Realizado]]=""),"Vencida","Não Vencida")</f>
        <v>Não Vencida</v>
      </c>
      <c r="P92" s="12" t="str">
        <f>IF(TbRegistroEntradas[[#This Row],[Data da Competência]]=TbRegistroEntradas[[#This Row],[Data do Caixa Previsto]],"Vista","Prazo")</f>
        <v>Prazo</v>
      </c>
      <c r="Q9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3" spans="2:17" x14ac:dyDescent="0.25">
      <c r="B93" s="10">
        <v>43295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  <c r="M93" s="12">
        <f>IF(TbRegistroEntradas[[#This Row],[Data do Caixa Previsto]]="",0,MONTH(TbRegistroEntradas[[#This Row],[Data do Caixa Previsto]]))</f>
        <v>4</v>
      </c>
      <c r="N93" s="12">
        <f>IF(TbRegistroEntradas[[#This Row],[Data do Caixa Previsto]]="",0,YEAR(TbRegistroEntradas[[#This Row],[Data do Caixa Previsto]]))</f>
        <v>2018</v>
      </c>
      <c r="O93" s="12" t="str">
        <f ca="1">IF(AND(TbRegistroEntradas[[#This Row],[Data do Caixa Previsto]]&lt;TODAY(),TbRegistroEntradas[[#This Row],[Data do Caixa Realizado]]=""),"Vencida","Não Vencida")</f>
        <v>Não Vencida</v>
      </c>
      <c r="P93" s="12" t="str">
        <f>IF(TbRegistroEntradas[[#This Row],[Data da Competência]]=TbRegistroEntradas[[#This Row],[Data do Caixa Previsto]],"Vista","Prazo")</f>
        <v>Vista</v>
      </c>
      <c r="Q9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86</v>
      </c>
    </row>
    <row r="94" spans="2:17" x14ac:dyDescent="0.25">
      <c r="B94" s="10">
        <v>43234</v>
      </c>
      <c r="C94" s="10">
        <v>43213</v>
      </c>
      <c r="D94" s="10">
        <v>43234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  <c r="M94" s="12">
        <f>IF(TbRegistroEntradas[[#This Row],[Data do Caixa Previsto]]="",0,MONTH(TbRegistroEntradas[[#This Row],[Data do Caixa Previsto]]))</f>
        <v>5</v>
      </c>
      <c r="N94" s="12">
        <f>IF(TbRegistroEntradas[[#This Row],[Data do Caixa Previsto]]="",0,YEAR(TbRegistroEntradas[[#This Row],[Data do Caixa Previsto]]))</f>
        <v>2018</v>
      </c>
      <c r="O94" s="12" t="str">
        <f ca="1">IF(AND(TbRegistroEntradas[[#This Row],[Data do Caixa Previsto]]&lt;TODAY(),TbRegistroEntradas[[#This Row],[Data do Caixa Realizado]]=""),"Vencida","Não Vencida")</f>
        <v>Não Vencida</v>
      </c>
      <c r="P94" s="12" t="str">
        <f>IF(TbRegistroEntradas[[#This Row],[Data da Competência]]=TbRegistroEntradas[[#This Row],[Data do Caixa Previsto]],"Vista","Prazo")</f>
        <v>Prazo</v>
      </c>
      <c r="Q9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5" spans="2:17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  <c r="M95" s="12">
        <f>IF(TbRegistroEntradas[[#This Row],[Data do Caixa Previsto]]="",0,MONTH(TbRegistroEntradas[[#This Row],[Data do Caixa Previsto]]))</f>
        <v>4</v>
      </c>
      <c r="N95" s="12">
        <f>IF(TbRegistroEntradas[[#This Row],[Data do Caixa Previsto]]="",0,YEAR(TbRegistroEntradas[[#This Row],[Data do Caixa Previsto]]))</f>
        <v>2018</v>
      </c>
      <c r="O95" s="12" t="str">
        <f ca="1">IF(AND(TbRegistroEntradas[[#This Row],[Data do Caixa Previsto]]&lt;TODAY(),TbRegistroEntradas[[#This Row],[Data do Caixa Realizado]]=""),"Vencida","Não Vencida")</f>
        <v>Não Vencida</v>
      </c>
      <c r="P95" s="12" t="str">
        <f>IF(TbRegistroEntradas[[#This Row],[Data da Competência]]=TbRegistroEntradas[[#This Row],[Data do Caixa Previsto]],"Vista","Prazo")</f>
        <v>Vista</v>
      </c>
      <c r="Q9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6" spans="2:17" x14ac:dyDescent="0.25">
      <c r="B96" s="10">
        <v>43226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  <c r="M96" s="12">
        <f>IF(TbRegistroEntradas[[#This Row],[Data do Caixa Previsto]]="",0,MONTH(TbRegistroEntradas[[#This Row],[Data do Caixa Previsto]]))</f>
        <v>4</v>
      </c>
      <c r="N96" s="12">
        <f>IF(TbRegistroEntradas[[#This Row],[Data do Caixa Previsto]]="",0,YEAR(TbRegistroEntradas[[#This Row],[Data do Caixa Previsto]]))</f>
        <v>2018</v>
      </c>
      <c r="O96" s="12" t="str">
        <f ca="1">IF(AND(TbRegistroEntradas[[#This Row],[Data do Caixa Previsto]]&lt;TODAY(),TbRegistroEntradas[[#This Row],[Data do Caixa Realizado]]=""),"Vencida","Não Vencida")</f>
        <v>Não Vencida</v>
      </c>
      <c r="P96" s="12" t="str">
        <f>IF(TbRegistroEntradas[[#This Row],[Data da Competência]]=TbRegistroEntradas[[#This Row],[Data do Caixa Previsto]],"Vista","Prazo")</f>
        <v>Vista</v>
      </c>
      <c r="Q9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</v>
      </c>
    </row>
    <row r="97" spans="2:17" x14ac:dyDescent="0.25">
      <c r="B97" s="10">
        <v>43283</v>
      </c>
      <c r="C97" s="10">
        <v>43228</v>
      </c>
      <c r="D97" s="10">
        <v>43283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  <c r="M97" s="12">
        <f>IF(TbRegistroEntradas[[#This Row],[Data do Caixa Previsto]]="",0,MONTH(TbRegistroEntradas[[#This Row],[Data do Caixa Previsto]]))</f>
        <v>7</v>
      </c>
      <c r="N97" s="12">
        <f>IF(TbRegistroEntradas[[#This Row],[Data do Caixa Previsto]]="",0,YEAR(TbRegistroEntradas[[#This Row],[Data do Caixa Previsto]]))</f>
        <v>2018</v>
      </c>
      <c r="O97" s="12" t="str">
        <f ca="1">IF(AND(TbRegistroEntradas[[#This Row],[Data do Caixa Previsto]]&lt;TODAY(),TbRegistroEntradas[[#This Row],[Data do Caixa Realizado]]=""),"Vencida","Não Vencida")</f>
        <v>Não Vencida</v>
      </c>
      <c r="P97" s="12" t="str">
        <f>IF(TbRegistroEntradas[[#This Row],[Data da Competência]]=TbRegistroEntradas[[#This Row],[Data do Caixa Previsto]],"Vista","Prazo")</f>
        <v>Prazo</v>
      </c>
      <c r="Q9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8" spans="2:17" x14ac:dyDescent="0.25">
      <c r="B98" s="10">
        <v>43311</v>
      </c>
      <c r="C98" s="10">
        <v>43231</v>
      </c>
      <c r="D98" s="10">
        <v>43279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  <c r="M98" s="12">
        <f>IF(TbRegistroEntradas[[#This Row],[Data do Caixa Previsto]]="",0,MONTH(TbRegistroEntradas[[#This Row],[Data do Caixa Previsto]]))</f>
        <v>6</v>
      </c>
      <c r="N98" s="12">
        <f>IF(TbRegistroEntradas[[#This Row],[Data do Caixa Previsto]]="",0,YEAR(TbRegistroEntradas[[#This Row],[Data do Caixa Previsto]]))</f>
        <v>2018</v>
      </c>
      <c r="O98" s="12" t="str">
        <f ca="1">IF(AND(TbRegistroEntradas[[#This Row],[Data do Caixa Previsto]]&lt;TODAY(),TbRegistroEntradas[[#This Row],[Data do Caixa Realizado]]=""),"Vencida","Não Vencida")</f>
        <v>Não Vencida</v>
      </c>
      <c r="P98" s="12" t="str">
        <f>IF(TbRegistroEntradas[[#This Row],[Data da Competência]]=TbRegistroEntradas[[#This Row],[Data do Caixa Previsto]],"Vista","Prazo")</f>
        <v>Prazo</v>
      </c>
      <c r="Q9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32</v>
      </c>
    </row>
    <row r="99" spans="2:17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  <c r="M99" s="12">
        <f>IF(TbRegistroEntradas[[#This Row],[Data do Caixa Previsto]]="",0,MONTH(TbRegistroEntradas[[#This Row],[Data do Caixa Previsto]]))</f>
        <v>5</v>
      </c>
      <c r="N99" s="12">
        <f>IF(TbRegistroEntradas[[#This Row],[Data do Caixa Previsto]]="",0,YEAR(TbRegistroEntradas[[#This Row],[Data do Caixa Previsto]]))</f>
        <v>2018</v>
      </c>
      <c r="O99" s="12" t="str">
        <f ca="1">IF(AND(TbRegistroEntradas[[#This Row],[Data do Caixa Previsto]]&lt;TODAY(),TbRegistroEntradas[[#This Row],[Data do Caixa Realizado]]=""),"Vencida","Não Vencida")</f>
        <v>Não Vencida</v>
      </c>
      <c r="P99" s="12" t="str">
        <f>IF(TbRegistroEntradas[[#This Row],[Data da Competência]]=TbRegistroEntradas[[#This Row],[Data do Caixa Previsto]],"Vista","Prazo")</f>
        <v>Vista</v>
      </c>
      <c r="Q9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0" spans="2:17" x14ac:dyDescent="0.25">
      <c r="B100" s="10">
        <v>43252</v>
      </c>
      <c r="C100" s="10">
        <v>43241</v>
      </c>
      <c r="D100" s="10">
        <v>43252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  <c r="M100" s="12">
        <f>IF(TbRegistroEntradas[[#This Row],[Data do Caixa Previsto]]="",0,MONTH(TbRegistroEntradas[[#This Row],[Data do Caixa Previsto]]))</f>
        <v>6</v>
      </c>
      <c r="N100" s="12">
        <f>IF(TbRegistroEntradas[[#This Row],[Data do Caixa Previsto]]="",0,YEAR(TbRegistroEntradas[[#This Row],[Data do Caixa Previsto]]))</f>
        <v>2018</v>
      </c>
      <c r="O100" s="12" t="str">
        <f ca="1">IF(AND(TbRegistroEntradas[[#This Row],[Data do Caixa Previsto]]&lt;TODAY(),TbRegistroEntradas[[#This Row],[Data do Caixa Realizado]]=""),"Vencida","Não Vencida")</f>
        <v>Não Vencida</v>
      </c>
      <c r="P100" s="12" t="str">
        <f>IF(TbRegistroEntradas[[#This Row],[Data da Competência]]=TbRegistroEntradas[[#This Row],[Data do Caixa Previsto]],"Vista","Prazo")</f>
        <v>Prazo</v>
      </c>
      <c r="Q10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1" spans="2:17" x14ac:dyDescent="0.25">
      <c r="B101" s="10">
        <v>43275</v>
      </c>
      <c r="C101" s="10">
        <v>43244</v>
      </c>
      <c r="D101" s="10">
        <v>43275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  <c r="M101" s="12">
        <f>IF(TbRegistroEntradas[[#This Row],[Data do Caixa Previsto]]="",0,MONTH(TbRegistroEntradas[[#This Row],[Data do Caixa Previsto]]))</f>
        <v>6</v>
      </c>
      <c r="N101" s="12">
        <f>IF(TbRegistroEntradas[[#This Row],[Data do Caixa Previsto]]="",0,YEAR(TbRegistroEntradas[[#This Row],[Data do Caixa Previsto]]))</f>
        <v>2018</v>
      </c>
      <c r="O101" s="12" t="str">
        <f ca="1">IF(AND(TbRegistroEntradas[[#This Row],[Data do Caixa Previsto]]&lt;TODAY(),TbRegistroEntradas[[#This Row],[Data do Caixa Realizado]]=""),"Vencida","Não Vencida")</f>
        <v>Não Vencida</v>
      </c>
      <c r="P101" s="12" t="str">
        <f>IF(TbRegistroEntradas[[#This Row],[Data da Competência]]=TbRegistroEntradas[[#This Row],[Data do Caixa Previsto]],"Vista","Prazo")</f>
        <v>Prazo</v>
      </c>
      <c r="Q10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2" spans="2:17" x14ac:dyDescent="0.25">
      <c r="B102" s="10">
        <v>43275</v>
      </c>
      <c r="C102" s="10">
        <v>43249</v>
      </c>
      <c r="D102" s="10">
        <v>43275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  <c r="M102" s="12">
        <f>IF(TbRegistroEntradas[[#This Row],[Data do Caixa Previsto]]="",0,MONTH(TbRegistroEntradas[[#This Row],[Data do Caixa Previsto]]))</f>
        <v>6</v>
      </c>
      <c r="N102" s="12">
        <f>IF(TbRegistroEntradas[[#This Row],[Data do Caixa Previsto]]="",0,YEAR(TbRegistroEntradas[[#This Row],[Data do Caixa Previsto]]))</f>
        <v>2018</v>
      </c>
      <c r="O102" s="12" t="str">
        <f ca="1">IF(AND(TbRegistroEntradas[[#This Row],[Data do Caixa Previsto]]&lt;TODAY(),TbRegistroEntradas[[#This Row],[Data do Caixa Realizado]]=""),"Vencida","Não Vencida")</f>
        <v>Não Vencida</v>
      </c>
      <c r="P102" s="12" t="str">
        <f>IF(TbRegistroEntradas[[#This Row],[Data da Competência]]=TbRegistroEntradas[[#This Row],[Data do Caixa Previsto]],"Vista","Prazo")</f>
        <v>Prazo</v>
      </c>
      <c r="Q10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3" spans="2:17" x14ac:dyDescent="0.25">
      <c r="B103" s="10">
        <v>43265</v>
      </c>
      <c r="C103" s="10">
        <v>43250</v>
      </c>
      <c r="D103" s="10">
        <v>43265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  <c r="M103" s="12">
        <f>IF(TbRegistroEntradas[[#This Row],[Data do Caixa Previsto]]="",0,MONTH(TbRegistroEntradas[[#This Row],[Data do Caixa Previsto]]))</f>
        <v>6</v>
      </c>
      <c r="N103" s="12">
        <f>IF(TbRegistroEntradas[[#This Row],[Data do Caixa Previsto]]="",0,YEAR(TbRegistroEntradas[[#This Row],[Data do Caixa Previsto]]))</f>
        <v>2018</v>
      </c>
      <c r="O103" s="12" t="str">
        <f ca="1">IF(AND(TbRegistroEntradas[[#This Row],[Data do Caixa Previsto]]&lt;TODAY(),TbRegistroEntradas[[#This Row],[Data do Caixa Realizado]]=""),"Vencida","Não Vencida")</f>
        <v>Não Vencida</v>
      </c>
      <c r="P103" s="12" t="str">
        <f>IF(TbRegistroEntradas[[#This Row],[Data da Competência]]=TbRegistroEntradas[[#This Row],[Data do Caixa Previsto]],"Vista","Prazo")</f>
        <v>Prazo</v>
      </c>
      <c r="Q10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4" spans="2:17" x14ac:dyDescent="0.25">
      <c r="B104" s="10">
        <v>43340</v>
      </c>
      <c r="C104" s="10">
        <v>43254</v>
      </c>
      <c r="D104" s="10">
        <v>43313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  <c r="M104" s="12">
        <f>IF(TbRegistroEntradas[[#This Row],[Data do Caixa Previsto]]="",0,MONTH(TbRegistroEntradas[[#This Row],[Data do Caixa Previsto]]))</f>
        <v>8</v>
      </c>
      <c r="N104" s="12">
        <f>IF(TbRegistroEntradas[[#This Row],[Data do Caixa Previsto]]="",0,YEAR(TbRegistroEntradas[[#This Row],[Data do Caixa Previsto]]))</f>
        <v>2018</v>
      </c>
      <c r="O104" s="12" t="str">
        <f ca="1">IF(AND(TbRegistroEntradas[[#This Row],[Data do Caixa Previsto]]&lt;TODAY(),TbRegistroEntradas[[#This Row],[Data do Caixa Realizado]]=""),"Vencida","Não Vencida")</f>
        <v>Não Vencida</v>
      </c>
      <c r="P104" s="12" t="str">
        <f>IF(TbRegistroEntradas[[#This Row],[Data da Competência]]=TbRegistroEntradas[[#This Row],[Data do Caixa Previsto]],"Vista","Prazo")</f>
        <v>Prazo</v>
      </c>
      <c r="Q10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27</v>
      </c>
    </row>
    <row r="105" spans="2:17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  <c r="M105" s="12">
        <f>IF(TbRegistroEntradas[[#This Row],[Data do Caixa Previsto]]="",0,MONTH(TbRegistroEntradas[[#This Row],[Data do Caixa Previsto]]))</f>
        <v>6</v>
      </c>
      <c r="N105" s="12">
        <f>IF(TbRegistroEntradas[[#This Row],[Data do Caixa Previsto]]="",0,YEAR(TbRegistroEntradas[[#This Row],[Data do Caixa Previsto]]))</f>
        <v>2018</v>
      </c>
      <c r="O105" s="12" t="str">
        <f ca="1">IF(AND(TbRegistroEntradas[[#This Row],[Data do Caixa Previsto]]&lt;TODAY(),TbRegistroEntradas[[#This Row],[Data do Caixa Realizado]]=""),"Vencida","Não Vencida")</f>
        <v>Não Vencida</v>
      </c>
      <c r="P105" s="12" t="str">
        <f>IF(TbRegistroEntradas[[#This Row],[Data da Competência]]=TbRegistroEntradas[[#This Row],[Data do Caixa Previsto]],"Vista","Prazo")</f>
        <v>Vista</v>
      </c>
      <c r="Q10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6" spans="2:17" x14ac:dyDescent="0.25">
      <c r="B106" s="10">
        <v>43267</v>
      </c>
      <c r="C106" s="10">
        <v>43256</v>
      </c>
      <c r="D106" s="10">
        <v>43267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  <c r="M106" s="12">
        <f>IF(TbRegistroEntradas[[#This Row],[Data do Caixa Previsto]]="",0,MONTH(TbRegistroEntradas[[#This Row],[Data do Caixa Previsto]]))</f>
        <v>6</v>
      </c>
      <c r="N106" s="12">
        <f>IF(TbRegistroEntradas[[#This Row],[Data do Caixa Previsto]]="",0,YEAR(TbRegistroEntradas[[#This Row],[Data do Caixa Previsto]]))</f>
        <v>2018</v>
      </c>
      <c r="O106" s="12" t="str">
        <f ca="1">IF(AND(TbRegistroEntradas[[#This Row],[Data do Caixa Previsto]]&lt;TODAY(),TbRegistroEntradas[[#This Row],[Data do Caixa Realizado]]=""),"Vencida","Não Vencida")</f>
        <v>Não Vencida</v>
      </c>
      <c r="P106" s="12" t="str">
        <f>IF(TbRegistroEntradas[[#This Row],[Data da Competência]]=TbRegistroEntradas[[#This Row],[Data do Caixa Previsto]],"Vista","Prazo")</f>
        <v>Prazo</v>
      </c>
      <c r="Q10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7" spans="2:17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  <c r="M107" s="12">
        <f>IF(TbRegistroEntradas[[#This Row],[Data do Caixa Previsto]]="",0,MONTH(TbRegistroEntradas[[#This Row],[Data do Caixa Previsto]]))</f>
        <v>6</v>
      </c>
      <c r="N107" s="12">
        <f>IF(TbRegistroEntradas[[#This Row],[Data do Caixa Previsto]]="",0,YEAR(TbRegistroEntradas[[#This Row],[Data do Caixa Previsto]]))</f>
        <v>2018</v>
      </c>
      <c r="O107" s="12" t="str">
        <f ca="1">IF(AND(TbRegistroEntradas[[#This Row],[Data do Caixa Previsto]]&lt;TODAY(),TbRegistroEntradas[[#This Row],[Data do Caixa Realizado]]=""),"Vencida","Não Vencida")</f>
        <v>Não Vencida</v>
      </c>
      <c r="P107" s="12" t="str">
        <f>IF(TbRegistroEntradas[[#This Row],[Data da Competência]]=TbRegistroEntradas[[#This Row],[Data do Caixa Previsto]],"Vista","Prazo")</f>
        <v>Vista</v>
      </c>
      <c r="Q10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8" spans="2:17" x14ac:dyDescent="0.25">
      <c r="B108" s="10">
        <v>43276</v>
      </c>
      <c r="C108" s="10">
        <v>43261</v>
      </c>
      <c r="D108" s="10">
        <v>43276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  <c r="M108" s="12">
        <f>IF(TbRegistroEntradas[[#This Row],[Data do Caixa Previsto]]="",0,MONTH(TbRegistroEntradas[[#This Row],[Data do Caixa Previsto]]))</f>
        <v>6</v>
      </c>
      <c r="N108" s="12">
        <f>IF(TbRegistroEntradas[[#This Row],[Data do Caixa Previsto]]="",0,YEAR(TbRegistroEntradas[[#This Row],[Data do Caixa Previsto]]))</f>
        <v>2018</v>
      </c>
      <c r="O108" s="12" t="str">
        <f ca="1">IF(AND(TbRegistroEntradas[[#This Row],[Data do Caixa Previsto]]&lt;TODAY(),TbRegistroEntradas[[#This Row],[Data do Caixa Realizado]]=""),"Vencida","Não Vencida")</f>
        <v>Não Vencida</v>
      </c>
      <c r="P108" s="12" t="str">
        <f>IF(TbRegistroEntradas[[#This Row],[Data da Competência]]=TbRegistroEntradas[[#This Row],[Data do Caixa Previsto]],"Vista","Prazo")</f>
        <v>Prazo</v>
      </c>
      <c r="Q10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9" spans="2:17" x14ac:dyDescent="0.25">
      <c r="B109" s="10">
        <v>43320</v>
      </c>
      <c r="C109" s="10">
        <v>43264</v>
      </c>
      <c r="D109" s="10">
        <v>43320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  <c r="M109" s="12">
        <f>IF(TbRegistroEntradas[[#This Row],[Data do Caixa Previsto]]="",0,MONTH(TbRegistroEntradas[[#This Row],[Data do Caixa Previsto]]))</f>
        <v>8</v>
      </c>
      <c r="N109" s="12">
        <f>IF(TbRegistroEntradas[[#This Row],[Data do Caixa Previsto]]="",0,YEAR(TbRegistroEntradas[[#This Row],[Data do Caixa Previsto]]))</f>
        <v>2018</v>
      </c>
      <c r="O109" s="12" t="str">
        <f ca="1">IF(AND(TbRegistroEntradas[[#This Row],[Data do Caixa Previsto]]&lt;TODAY(),TbRegistroEntradas[[#This Row],[Data do Caixa Realizado]]=""),"Vencida","Não Vencida")</f>
        <v>Não Vencida</v>
      </c>
      <c r="P109" s="12" t="str">
        <f>IF(TbRegistroEntradas[[#This Row],[Data da Competência]]=TbRegistroEntradas[[#This Row],[Data do Caixa Previsto]],"Vista","Prazo")</f>
        <v>Prazo</v>
      </c>
      <c r="Q10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0" spans="2:17" x14ac:dyDescent="0.25">
      <c r="B110" s="10">
        <v>43303</v>
      </c>
      <c r="C110" s="10">
        <v>43265</v>
      </c>
      <c r="D110" s="10">
        <v>43303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  <c r="M110" s="12">
        <f>IF(TbRegistroEntradas[[#This Row],[Data do Caixa Previsto]]="",0,MONTH(TbRegistroEntradas[[#This Row],[Data do Caixa Previsto]]))</f>
        <v>7</v>
      </c>
      <c r="N110" s="12">
        <f>IF(TbRegistroEntradas[[#This Row],[Data do Caixa Previsto]]="",0,YEAR(TbRegistroEntradas[[#This Row],[Data do Caixa Previsto]]))</f>
        <v>2018</v>
      </c>
      <c r="O110" s="12" t="str">
        <f ca="1">IF(AND(TbRegistroEntradas[[#This Row],[Data do Caixa Previsto]]&lt;TODAY(),TbRegistroEntradas[[#This Row],[Data do Caixa Realizado]]=""),"Vencida","Não Vencida")</f>
        <v>Não Vencida</v>
      </c>
      <c r="P110" s="12" t="str">
        <f>IF(TbRegistroEntradas[[#This Row],[Data da Competência]]=TbRegistroEntradas[[#This Row],[Data do Caixa Previsto]],"Vista","Prazo")</f>
        <v>Prazo</v>
      </c>
      <c r="Q11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1" spans="2:17" x14ac:dyDescent="0.25">
      <c r="B111" s="10">
        <v>43293</v>
      </c>
      <c r="C111" s="10">
        <v>43266</v>
      </c>
      <c r="D111" s="10">
        <v>43293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  <c r="M111" s="12">
        <f>IF(TbRegistroEntradas[[#This Row],[Data do Caixa Previsto]]="",0,MONTH(TbRegistroEntradas[[#This Row],[Data do Caixa Previsto]]))</f>
        <v>7</v>
      </c>
      <c r="N111" s="12">
        <f>IF(TbRegistroEntradas[[#This Row],[Data do Caixa Previsto]]="",0,YEAR(TbRegistroEntradas[[#This Row],[Data do Caixa Previsto]]))</f>
        <v>2018</v>
      </c>
      <c r="O111" s="12" t="str">
        <f ca="1">IF(AND(TbRegistroEntradas[[#This Row],[Data do Caixa Previsto]]&lt;TODAY(),TbRegistroEntradas[[#This Row],[Data do Caixa Realizado]]=""),"Vencida","Não Vencida")</f>
        <v>Não Vencida</v>
      </c>
      <c r="P111" s="12" t="str">
        <f>IF(TbRegistroEntradas[[#This Row],[Data da Competência]]=TbRegistroEntradas[[#This Row],[Data do Caixa Previsto]],"Vista","Prazo")</f>
        <v>Prazo</v>
      </c>
      <c r="Q11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2" spans="2:17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  <c r="M112" s="12">
        <f>IF(TbRegistroEntradas[[#This Row],[Data do Caixa Previsto]]="",0,MONTH(TbRegistroEntradas[[#This Row],[Data do Caixa Previsto]]))</f>
        <v>6</v>
      </c>
      <c r="N112" s="12">
        <f>IF(TbRegistroEntradas[[#This Row],[Data do Caixa Previsto]]="",0,YEAR(TbRegistroEntradas[[#This Row],[Data do Caixa Previsto]]))</f>
        <v>2018</v>
      </c>
      <c r="O112" s="12" t="str">
        <f ca="1">IF(AND(TbRegistroEntradas[[#This Row],[Data do Caixa Previsto]]&lt;TODAY(),TbRegistroEntradas[[#This Row],[Data do Caixa Realizado]]=""),"Vencida","Não Vencida")</f>
        <v>Não Vencida</v>
      </c>
      <c r="P112" s="12" t="str">
        <f>IF(TbRegistroEntradas[[#This Row],[Data da Competência]]=TbRegistroEntradas[[#This Row],[Data do Caixa Previsto]],"Vista","Prazo")</f>
        <v>Vista</v>
      </c>
      <c r="Q11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3" spans="2:17" x14ac:dyDescent="0.25">
      <c r="B113" s="10">
        <v>43326</v>
      </c>
      <c r="C113" s="10">
        <v>43272</v>
      </c>
      <c r="D113" s="10">
        <v>43309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  <c r="M113" s="12">
        <f>IF(TbRegistroEntradas[[#This Row],[Data do Caixa Previsto]]="",0,MONTH(TbRegistroEntradas[[#This Row],[Data do Caixa Previsto]]))</f>
        <v>7</v>
      </c>
      <c r="N113" s="12">
        <f>IF(TbRegistroEntradas[[#This Row],[Data do Caixa Previsto]]="",0,YEAR(TbRegistroEntradas[[#This Row],[Data do Caixa Previsto]]))</f>
        <v>2018</v>
      </c>
      <c r="O113" s="12" t="str">
        <f ca="1">IF(AND(TbRegistroEntradas[[#This Row],[Data do Caixa Previsto]]&lt;TODAY(),TbRegistroEntradas[[#This Row],[Data do Caixa Realizado]]=""),"Vencida","Não Vencida")</f>
        <v>Não Vencida</v>
      </c>
      <c r="P113" s="12" t="str">
        <f>IF(TbRegistroEntradas[[#This Row],[Data da Competência]]=TbRegistroEntradas[[#This Row],[Data do Caixa Previsto]],"Vista","Prazo")</f>
        <v>Prazo</v>
      </c>
      <c r="Q11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17</v>
      </c>
    </row>
    <row r="114" spans="2:17" x14ac:dyDescent="0.25">
      <c r="B114" s="10">
        <v>43313</v>
      </c>
      <c r="C114" s="10">
        <v>43275</v>
      </c>
      <c r="D114" s="10">
        <v>43313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  <c r="M114" s="12">
        <f>IF(TbRegistroEntradas[[#This Row],[Data do Caixa Previsto]]="",0,MONTH(TbRegistroEntradas[[#This Row],[Data do Caixa Previsto]]))</f>
        <v>8</v>
      </c>
      <c r="N114" s="12">
        <f>IF(TbRegistroEntradas[[#This Row],[Data do Caixa Previsto]]="",0,YEAR(TbRegistroEntradas[[#This Row],[Data do Caixa Previsto]]))</f>
        <v>2018</v>
      </c>
      <c r="O114" s="12" t="str">
        <f ca="1">IF(AND(TbRegistroEntradas[[#This Row],[Data do Caixa Previsto]]&lt;TODAY(),TbRegistroEntradas[[#This Row],[Data do Caixa Realizado]]=""),"Vencida","Não Vencida")</f>
        <v>Não Vencida</v>
      </c>
      <c r="P114" s="12" t="str">
        <f>IF(TbRegistroEntradas[[#This Row],[Data da Competência]]=TbRegistroEntradas[[#This Row],[Data do Caixa Previsto]],"Vista","Prazo")</f>
        <v>Prazo</v>
      </c>
      <c r="Q11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5" spans="2:17" x14ac:dyDescent="0.25">
      <c r="B115" s="10">
        <v>43317</v>
      </c>
      <c r="C115" s="10">
        <v>43276</v>
      </c>
      <c r="D115" s="10">
        <v>43317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  <c r="M115" s="12">
        <f>IF(TbRegistroEntradas[[#This Row],[Data do Caixa Previsto]]="",0,MONTH(TbRegistroEntradas[[#This Row],[Data do Caixa Previsto]]))</f>
        <v>8</v>
      </c>
      <c r="N115" s="12">
        <f>IF(TbRegistroEntradas[[#This Row],[Data do Caixa Previsto]]="",0,YEAR(TbRegistroEntradas[[#This Row],[Data do Caixa Previsto]]))</f>
        <v>2018</v>
      </c>
      <c r="O115" s="12" t="str">
        <f ca="1">IF(AND(TbRegistroEntradas[[#This Row],[Data do Caixa Previsto]]&lt;TODAY(),TbRegistroEntradas[[#This Row],[Data do Caixa Realizado]]=""),"Vencida","Não Vencida")</f>
        <v>Não Vencida</v>
      </c>
      <c r="P115" s="12" t="str">
        <f>IF(TbRegistroEntradas[[#This Row],[Data da Competência]]=TbRegistroEntradas[[#This Row],[Data do Caixa Previsto]],"Vista","Prazo")</f>
        <v>Prazo</v>
      </c>
      <c r="Q11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6" spans="2:17" x14ac:dyDescent="0.25">
      <c r="B116" s="10">
        <v>43328</v>
      </c>
      <c r="C116" s="10">
        <v>43280</v>
      </c>
      <c r="D116" s="10">
        <v>43328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  <c r="M116" s="12">
        <f>IF(TbRegistroEntradas[[#This Row],[Data do Caixa Previsto]]="",0,MONTH(TbRegistroEntradas[[#This Row],[Data do Caixa Previsto]]))</f>
        <v>8</v>
      </c>
      <c r="N116" s="12">
        <f>IF(TbRegistroEntradas[[#This Row],[Data do Caixa Previsto]]="",0,YEAR(TbRegistroEntradas[[#This Row],[Data do Caixa Previsto]]))</f>
        <v>2018</v>
      </c>
      <c r="O116" s="12" t="str">
        <f ca="1">IF(AND(TbRegistroEntradas[[#This Row],[Data do Caixa Previsto]]&lt;TODAY(),TbRegistroEntradas[[#This Row],[Data do Caixa Realizado]]=""),"Vencida","Não Vencida")</f>
        <v>Não Vencida</v>
      </c>
      <c r="P116" s="12" t="str">
        <f>IF(TbRegistroEntradas[[#This Row],[Data da Competência]]=TbRegistroEntradas[[#This Row],[Data do Caixa Previsto]],"Vista","Prazo")</f>
        <v>Prazo</v>
      </c>
      <c r="Q11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7" spans="2:17" x14ac:dyDescent="0.25">
      <c r="B117" s="10">
        <v>43398</v>
      </c>
      <c r="C117" s="10">
        <v>43284</v>
      </c>
      <c r="D117" s="10">
        <v>43310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  <c r="M117" s="12">
        <f>IF(TbRegistroEntradas[[#This Row],[Data do Caixa Previsto]]="",0,MONTH(TbRegistroEntradas[[#This Row],[Data do Caixa Previsto]]))</f>
        <v>7</v>
      </c>
      <c r="N117" s="12">
        <f>IF(TbRegistroEntradas[[#This Row],[Data do Caixa Previsto]]="",0,YEAR(TbRegistroEntradas[[#This Row],[Data do Caixa Previsto]]))</f>
        <v>2018</v>
      </c>
      <c r="O117" s="12" t="str">
        <f ca="1">IF(AND(TbRegistroEntradas[[#This Row],[Data do Caixa Previsto]]&lt;TODAY(),TbRegistroEntradas[[#This Row],[Data do Caixa Realizado]]=""),"Vencida","Não Vencida")</f>
        <v>Não Vencida</v>
      </c>
      <c r="P117" s="12" t="str">
        <f>IF(TbRegistroEntradas[[#This Row],[Data da Competência]]=TbRegistroEntradas[[#This Row],[Data do Caixa Previsto]],"Vista","Prazo")</f>
        <v>Prazo</v>
      </c>
      <c r="Q11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88</v>
      </c>
    </row>
    <row r="118" spans="2:17" x14ac:dyDescent="0.25">
      <c r="B118" s="10">
        <v>43343</v>
      </c>
      <c r="C118" s="10">
        <v>43285</v>
      </c>
      <c r="D118" s="10">
        <v>43343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  <c r="M118" s="12">
        <f>IF(TbRegistroEntradas[[#This Row],[Data do Caixa Previsto]]="",0,MONTH(TbRegistroEntradas[[#This Row],[Data do Caixa Previsto]]))</f>
        <v>8</v>
      </c>
      <c r="N118" s="12">
        <f>IF(TbRegistroEntradas[[#This Row],[Data do Caixa Previsto]]="",0,YEAR(TbRegistroEntradas[[#This Row],[Data do Caixa Previsto]]))</f>
        <v>2018</v>
      </c>
      <c r="O118" s="12" t="str">
        <f ca="1">IF(AND(TbRegistroEntradas[[#This Row],[Data do Caixa Previsto]]&lt;TODAY(),TbRegistroEntradas[[#This Row],[Data do Caixa Realizado]]=""),"Vencida","Não Vencida")</f>
        <v>Não Vencida</v>
      </c>
      <c r="P118" s="12" t="str">
        <f>IF(TbRegistroEntradas[[#This Row],[Data da Competência]]=TbRegistroEntradas[[#This Row],[Data do Caixa Previsto]],"Vista","Prazo")</f>
        <v>Prazo</v>
      </c>
      <c r="Q11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9" spans="2:17" x14ac:dyDescent="0.25">
      <c r="B119" s="10">
        <v>43316</v>
      </c>
      <c r="C119" s="10">
        <v>43286</v>
      </c>
      <c r="D119" s="10">
        <v>43316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  <c r="M119" s="12">
        <f>IF(TbRegistroEntradas[[#This Row],[Data do Caixa Previsto]]="",0,MONTH(TbRegistroEntradas[[#This Row],[Data do Caixa Previsto]]))</f>
        <v>8</v>
      </c>
      <c r="N119" s="12">
        <f>IF(TbRegistroEntradas[[#This Row],[Data do Caixa Previsto]]="",0,YEAR(TbRegistroEntradas[[#This Row],[Data do Caixa Previsto]]))</f>
        <v>2018</v>
      </c>
      <c r="O119" s="12" t="str">
        <f ca="1">IF(AND(TbRegistroEntradas[[#This Row],[Data do Caixa Previsto]]&lt;TODAY(),TbRegistroEntradas[[#This Row],[Data do Caixa Realizado]]=""),"Vencida","Não Vencida")</f>
        <v>Não Vencida</v>
      </c>
      <c r="P119" s="12" t="str">
        <f>IF(TbRegistroEntradas[[#This Row],[Data da Competência]]=TbRegistroEntradas[[#This Row],[Data do Caixa Previsto]],"Vista","Prazo")</f>
        <v>Prazo</v>
      </c>
      <c r="Q11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0" spans="2:17" x14ac:dyDescent="0.25">
      <c r="B120" s="10">
        <v>43336</v>
      </c>
      <c r="C120" s="10">
        <v>43288</v>
      </c>
      <c r="D120" s="10">
        <v>43336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  <c r="M120" s="12">
        <f>IF(TbRegistroEntradas[[#This Row],[Data do Caixa Previsto]]="",0,MONTH(TbRegistroEntradas[[#This Row],[Data do Caixa Previsto]]))</f>
        <v>8</v>
      </c>
      <c r="N120" s="12">
        <f>IF(TbRegistroEntradas[[#This Row],[Data do Caixa Previsto]]="",0,YEAR(TbRegistroEntradas[[#This Row],[Data do Caixa Previsto]]))</f>
        <v>2018</v>
      </c>
      <c r="O120" s="12" t="str">
        <f ca="1">IF(AND(TbRegistroEntradas[[#This Row],[Data do Caixa Previsto]]&lt;TODAY(),TbRegistroEntradas[[#This Row],[Data do Caixa Realizado]]=""),"Vencida","Não Vencida")</f>
        <v>Não Vencida</v>
      </c>
      <c r="P120" s="12" t="str">
        <f>IF(TbRegistroEntradas[[#This Row],[Data da Competência]]=TbRegistroEntradas[[#This Row],[Data do Caixa Previsto]],"Vista","Prazo")</f>
        <v>Prazo</v>
      </c>
      <c r="Q12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1" spans="2:17" x14ac:dyDescent="0.25">
      <c r="B121" s="10">
        <v>43323</v>
      </c>
      <c r="C121" s="10">
        <v>43292</v>
      </c>
      <c r="D121" s="10">
        <v>43323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  <c r="M121" s="12">
        <f>IF(TbRegistroEntradas[[#This Row],[Data do Caixa Previsto]]="",0,MONTH(TbRegistroEntradas[[#This Row],[Data do Caixa Previsto]]))</f>
        <v>8</v>
      </c>
      <c r="N121" s="12">
        <f>IF(TbRegistroEntradas[[#This Row],[Data do Caixa Previsto]]="",0,YEAR(TbRegistroEntradas[[#This Row],[Data do Caixa Previsto]]))</f>
        <v>2018</v>
      </c>
      <c r="O121" s="12" t="str">
        <f ca="1">IF(AND(TbRegistroEntradas[[#This Row],[Data do Caixa Previsto]]&lt;TODAY(),TbRegistroEntradas[[#This Row],[Data do Caixa Realizado]]=""),"Vencida","Não Vencida")</f>
        <v>Não Vencida</v>
      </c>
      <c r="P121" s="12" t="str">
        <f>IF(TbRegistroEntradas[[#This Row],[Data da Competência]]=TbRegistroEntradas[[#This Row],[Data do Caixa Previsto]],"Vista","Prazo")</f>
        <v>Prazo</v>
      </c>
      <c r="Q12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2" spans="2:17" x14ac:dyDescent="0.25">
      <c r="B122" s="10">
        <v>43311</v>
      </c>
      <c r="C122" s="10">
        <v>43293</v>
      </c>
      <c r="D122" s="10">
        <v>43311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  <c r="M122" s="12">
        <f>IF(TbRegistroEntradas[[#This Row],[Data do Caixa Previsto]]="",0,MONTH(TbRegistroEntradas[[#This Row],[Data do Caixa Previsto]]))</f>
        <v>7</v>
      </c>
      <c r="N122" s="12">
        <f>IF(TbRegistroEntradas[[#This Row],[Data do Caixa Previsto]]="",0,YEAR(TbRegistroEntradas[[#This Row],[Data do Caixa Previsto]]))</f>
        <v>2018</v>
      </c>
      <c r="O122" s="12" t="str">
        <f ca="1">IF(AND(TbRegistroEntradas[[#This Row],[Data do Caixa Previsto]]&lt;TODAY(),TbRegistroEntradas[[#This Row],[Data do Caixa Realizado]]=""),"Vencida","Não Vencida")</f>
        <v>Não Vencida</v>
      </c>
      <c r="P122" s="12" t="str">
        <f>IF(TbRegistroEntradas[[#This Row],[Data da Competência]]=TbRegistroEntradas[[#This Row],[Data do Caixa Previsto]],"Vista","Prazo")</f>
        <v>Prazo</v>
      </c>
      <c r="Q12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3" spans="2:17" x14ac:dyDescent="0.25">
      <c r="B123" s="10">
        <v>43302</v>
      </c>
      <c r="C123" s="10">
        <v>43297</v>
      </c>
      <c r="D123" s="10">
        <v>43302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  <c r="M123" s="12">
        <f>IF(TbRegistroEntradas[[#This Row],[Data do Caixa Previsto]]="",0,MONTH(TbRegistroEntradas[[#This Row],[Data do Caixa Previsto]]))</f>
        <v>7</v>
      </c>
      <c r="N123" s="12">
        <f>IF(TbRegistroEntradas[[#This Row],[Data do Caixa Previsto]]="",0,YEAR(TbRegistroEntradas[[#This Row],[Data do Caixa Previsto]]))</f>
        <v>2018</v>
      </c>
      <c r="O123" s="12" t="str">
        <f ca="1">IF(AND(TbRegistroEntradas[[#This Row],[Data do Caixa Previsto]]&lt;TODAY(),TbRegistroEntradas[[#This Row],[Data do Caixa Realizado]]=""),"Vencida","Não Vencida")</f>
        <v>Não Vencida</v>
      </c>
      <c r="P123" s="12" t="str">
        <f>IF(TbRegistroEntradas[[#This Row],[Data da Competência]]=TbRegistroEntradas[[#This Row],[Data do Caixa Previsto]],"Vista","Prazo")</f>
        <v>Prazo</v>
      </c>
      <c r="Q12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4" spans="2:17" x14ac:dyDescent="0.25">
      <c r="B124" s="10" t="s">
        <v>69</v>
      </c>
      <c r="C124" s="10">
        <v>43299</v>
      </c>
      <c r="D124" s="10">
        <v>43346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  <c r="M124" s="12">
        <f>IF(TbRegistroEntradas[[#This Row],[Data do Caixa Previsto]]="",0,MONTH(TbRegistroEntradas[[#This Row],[Data do Caixa Previsto]]))</f>
        <v>9</v>
      </c>
      <c r="N124" s="12">
        <f>IF(TbRegistroEntradas[[#This Row],[Data do Caixa Previsto]]="",0,YEAR(TbRegistroEntradas[[#This Row],[Data do Caixa Previsto]]))</f>
        <v>2018</v>
      </c>
      <c r="O124" s="12" t="str">
        <f ca="1">IF(AND(TbRegistroEntradas[[#This Row],[Data do Caixa Previsto]]&lt;TODAY(),TbRegistroEntradas[[#This Row],[Data do Caixa Realizado]]=""),"Vencida","Não Vencida")</f>
        <v>Vencida</v>
      </c>
      <c r="P124" s="12" t="str">
        <f>IF(TbRegistroEntradas[[#This Row],[Data da Competência]]=TbRegistroEntradas[[#This Row],[Data do Caixa Previsto]],"Vista","Prazo")</f>
        <v>Prazo</v>
      </c>
      <c r="Q12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280</v>
      </c>
    </row>
    <row r="125" spans="2:17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  <c r="M125" s="12">
        <f>IF(TbRegistroEntradas[[#This Row],[Data do Caixa Previsto]]="",0,MONTH(TbRegistroEntradas[[#This Row],[Data do Caixa Previsto]]))</f>
        <v>7</v>
      </c>
      <c r="N125" s="12">
        <f>IF(TbRegistroEntradas[[#This Row],[Data do Caixa Previsto]]="",0,YEAR(TbRegistroEntradas[[#This Row],[Data do Caixa Previsto]]))</f>
        <v>2018</v>
      </c>
      <c r="O125" s="12" t="str">
        <f ca="1">IF(AND(TbRegistroEntradas[[#This Row],[Data do Caixa Previsto]]&lt;TODAY(),TbRegistroEntradas[[#This Row],[Data do Caixa Realizado]]=""),"Vencida","Não Vencida")</f>
        <v>Vencida</v>
      </c>
      <c r="P125" s="12" t="str">
        <f>IF(TbRegistroEntradas[[#This Row],[Data da Competência]]=TbRegistroEntradas[[#This Row],[Data do Caixa Previsto]],"Vista","Prazo")</f>
        <v>Vista</v>
      </c>
      <c r="Q12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322</v>
      </c>
    </row>
    <row r="126" spans="2:17" x14ac:dyDescent="0.25">
      <c r="B126" s="10">
        <v>43350</v>
      </c>
      <c r="C126" s="10">
        <v>43306</v>
      </c>
      <c r="D126" s="10">
        <v>43350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  <c r="M126" s="12">
        <f>IF(TbRegistroEntradas[[#This Row],[Data do Caixa Previsto]]="",0,MONTH(TbRegistroEntradas[[#This Row],[Data do Caixa Previsto]]))</f>
        <v>9</v>
      </c>
      <c r="N126" s="12">
        <f>IF(TbRegistroEntradas[[#This Row],[Data do Caixa Previsto]]="",0,YEAR(TbRegistroEntradas[[#This Row],[Data do Caixa Previsto]]))</f>
        <v>2018</v>
      </c>
      <c r="O126" s="12" t="str">
        <f ca="1">IF(AND(TbRegistroEntradas[[#This Row],[Data do Caixa Previsto]]&lt;TODAY(),TbRegistroEntradas[[#This Row],[Data do Caixa Realizado]]=""),"Vencida","Não Vencida")</f>
        <v>Não Vencida</v>
      </c>
      <c r="P126" s="12" t="str">
        <f>IF(TbRegistroEntradas[[#This Row],[Data da Competência]]=TbRegistroEntradas[[#This Row],[Data do Caixa Previsto]],"Vista","Prazo")</f>
        <v>Prazo</v>
      </c>
      <c r="Q12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7" spans="2:17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  <c r="M127" s="12">
        <f>IF(TbRegistroEntradas[[#This Row],[Data do Caixa Previsto]]="",0,MONTH(TbRegistroEntradas[[#This Row],[Data do Caixa Previsto]]))</f>
        <v>7</v>
      </c>
      <c r="N127" s="12">
        <f>IF(TbRegistroEntradas[[#This Row],[Data do Caixa Previsto]]="",0,YEAR(TbRegistroEntradas[[#This Row],[Data do Caixa Previsto]]))</f>
        <v>2018</v>
      </c>
      <c r="O127" s="12" t="str">
        <f ca="1">IF(AND(TbRegistroEntradas[[#This Row],[Data do Caixa Previsto]]&lt;TODAY(),TbRegistroEntradas[[#This Row],[Data do Caixa Realizado]]=""),"Vencida","Não Vencida")</f>
        <v>Vencida</v>
      </c>
      <c r="P127" s="12" t="str">
        <f>IF(TbRegistroEntradas[[#This Row],[Data da Competência]]=TbRegistroEntradas[[#This Row],[Data do Caixa Previsto]],"Vista","Prazo")</f>
        <v>Vista</v>
      </c>
      <c r="Q12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316</v>
      </c>
    </row>
    <row r="128" spans="2:17" x14ac:dyDescent="0.25">
      <c r="B128" s="10">
        <v>43409</v>
      </c>
      <c r="C128" s="10">
        <v>43315</v>
      </c>
      <c r="D128" s="10">
        <v>43357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  <c r="M128" s="12">
        <f>IF(TbRegistroEntradas[[#This Row],[Data do Caixa Previsto]]="",0,MONTH(TbRegistroEntradas[[#This Row],[Data do Caixa Previsto]]))</f>
        <v>9</v>
      </c>
      <c r="N128" s="12">
        <f>IF(TbRegistroEntradas[[#This Row],[Data do Caixa Previsto]]="",0,YEAR(TbRegistroEntradas[[#This Row],[Data do Caixa Previsto]]))</f>
        <v>2018</v>
      </c>
      <c r="O128" s="12" t="str">
        <f ca="1">IF(AND(TbRegistroEntradas[[#This Row],[Data do Caixa Previsto]]&lt;TODAY(),TbRegistroEntradas[[#This Row],[Data do Caixa Realizado]]=""),"Vencida","Não Vencida")</f>
        <v>Não Vencida</v>
      </c>
      <c r="P128" s="12" t="str">
        <f>IF(TbRegistroEntradas[[#This Row],[Data da Competência]]=TbRegistroEntradas[[#This Row],[Data do Caixa Previsto]],"Vista","Prazo")</f>
        <v>Prazo</v>
      </c>
      <c r="Q12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</v>
      </c>
    </row>
    <row r="129" spans="2:17" x14ac:dyDescent="0.25">
      <c r="B129" s="10">
        <v>43368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  <c r="M129" s="12">
        <f>IF(TbRegistroEntradas[[#This Row],[Data do Caixa Previsto]]="",0,MONTH(TbRegistroEntradas[[#This Row],[Data do Caixa Previsto]]))</f>
        <v>8</v>
      </c>
      <c r="N129" s="12">
        <f>IF(TbRegistroEntradas[[#This Row],[Data do Caixa Previsto]]="",0,YEAR(TbRegistroEntradas[[#This Row],[Data do Caixa Previsto]]))</f>
        <v>2018</v>
      </c>
      <c r="O129" s="12" t="str">
        <f ca="1">IF(AND(TbRegistroEntradas[[#This Row],[Data do Caixa Previsto]]&lt;TODAY(),TbRegistroEntradas[[#This Row],[Data do Caixa Realizado]]=""),"Vencida","Não Vencida")</f>
        <v>Não Vencida</v>
      </c>
      <c r="P129" s="12" t="str">
        <f>IF(TbRegistroEntradas[[#This Row],[Data da Competência]]=TbRegistroEntradas[[#This Row],[Data do Caixa Previsto]],"Vista","Prazo")</f>
        <v>Vista</v>
      </c>
      <c r="Q12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50</v>
      </c>
    </row>
    <row r="130" spans="2:17" x14ac:dyDescent="0.25">
      <c r="B130" s="10">
        <v>43341</v>
      </c>
      <c r="C130" s="10">
        <v>43321</v>
      </c>
      <c r="D130" s="10">
        <v>43341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  <c r="M130" s="12">
        <f>IF(TbRegistroEntradas[[#This Row],[Data do Caixa Previsto]]="",0,MONTH(TbRegistroEntradas[[#This Row],[Data do Caixa Previsto]]))</f>
        <v>8</v>
      </c>
      <c r="N130" s="12">
        <f>IF(TbRegistroEntradas[[#This Row],[Data do Caixa Previsto]]="",0,YEAR(TbRegistroEntradas[[#This Row],[Data do Caixa Previsto]]))</f>
        <v>2018</v>
      </c>
      <c r="O130" s="12" t="str">
        <f ca="1">IF(AND(TbRegistroEntradas[[#This Row],[Data do Caixa Previsto]]&lt;TODAY(),TbRegistroEntradas[[#This Row],[Data do Caixa Realizado]]=""),"Vencida","Não Vencida")</f>
        <v>Não Vencida</v>
      </c>
      <c r="P130" s="12" t="str">
        <f>IF(TbRegistroEntradas[[#This Row],[Data da Competência]]=TbRegistroEntradas[[#This Row],[Data do Caixa Previsto]],"Vista","Prazo")</f>
        <v>Prazo</v>
      </c>
      <c r="Q13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1" spans="2:17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  <c r="M131" s="12">
        <f>IF(TbRegistroEntradas[[#This Row],[Data do Caixa Previsto]]="",0,MONTH(TbRegistroEntradas[[#This Row],[Data do Caixa Previsto]]))</f>
        <v>8</v>
      </c>
      <c r="N131" s="12">
        <f>IF(TbRegistroEntradas[[#This Row],[Data do Caixa Previsto]]="",0,YEAR(TbRegistroEntradas[[#This Row],[Data do Caixa Previsto]]))</f>
        <v>2018</v>
      </c>
      <c r="O131" s="12" t="str">
        <f ca="1">IF(AND(TbRegistroEntradas[[#This Row],[Data do Caixa Previsto]]&lt;TODAY(),TbRegistroEntradas[[#This Row],[Data do Caixa Realizado]]=""),"Vencida","Não Vencida")</f>
        <v>Não Vencida</v>
      </c>
      <c r="P131" s="12" t="str">
        <f>IF(TbRegistroEntradas[[#This Row],[Data da Competência]]=TbRegistroEntradas[[#This Row],[Data do Caixa Previsto]],"Vista","Prazo")</f>
        <v>Vista</v>
      </c>
      <c r="Q13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2" spans="2:17" x14ac:dyDescent="0.25">
      <c r="B132" s="10">
        <v>43360</v>
      </c>
      <c r="C132" s="10">
        <v>43326</v>
      </c>
      <c r="D132" s="10">
        <v>43360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  <c r="M132" s="12">
        <f>IF(TbRegistroEntradas[[#This Row],[Data do Caixa Previsto]]="",0,MONTH(TbRegistroEntradas[[#This Row],[Data do Caixa Previsto]]))</f>
        <v>9</v>
      </c>
      <c r="N132" s="12">
        <f>IF(TbRegistroEntradas[[#This Row],[Data do Caixa Previsto]]="",0,YEAR(TbRegistroEntradas[[#This Row],[Data do Caixa Previsto]]))</f>
        <v>2018</v>
      </c>
      <c r="O132" s="12" t="str">
        <f ca="1">IF(AND(TbRegistroEntradas[[#This Row],[Data do Caixa Previsto]]&lt;TODAY(),TbRegistroEntradas[[#This Row],[Data do Caixa Realizado]]=""),"Vencida","Não Vencida")</f>
        <v>Não Vencida</v>
      </c>
      <c r="P132" s="12" t="str">
        <f>IF(TbRegistroEntradas[[#This Row],[Data da Competência]]=TbRegistroEntradas[[#This Row],[Data do Caixa Previsto]],"Vista","Prazo")</f>
        <v>Prazo</v>
      </c>
      <c r="Q13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3" spans="2:17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  <c r="M133" s="12">
        <f>IF(TbRegistroEntradas[[#This Row],[Data do Caixa Previsto]]="",0,MONTH(TbRegistroEntradas[[#This Row],[Data do Caixa Previsto]]))</f>
        <v>8</v>
      </c>
      <c r="N133" s="12">
        <f>IF(TbRegistroEntradas[[#This Row],[Data do Caixa Previsto]]="",0,YEAR(TbRegistroEntradas[[#This Row],[Data do Caixa Previsto]]))</f>
        <v>2018</v>
      </c>
      <c r="O133" s="12" t="str">
        <f ca="1">IF(AND(TbRegistroEntradas[[#This Row],[Data do Caixa Previsto]]&lt;TODAY(),TbRegistroEntradas[[#This Row],[Data do Caixa Realizado]]=""),"Vencida","Não Vencida")</f>
        <v>Não Vencida</v>
      </c>
      <c r="P133" s="12" t="str">
        <f>IF(TbRegistroEntradas[[#This Row],[Data da Competência]]=TbRegistroEntradas[[#This Row],[Data do Caixa Previsto]],"Vista","Prazo")</f>
        <v>Vista</v>
      </c>
      <c r="Q13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4" spans="2:17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  <c r="M134" s="12">
        <f>IF(TbRegistroEntradas[[#This Row],[Data do Caixa Previsto]]="",0,MONTH(TbRegistroEntradas[[#This Row],[Data do Caixa Previsto]]))</f>
        <v>8</v>
      </c>
      <c r="N134" s="12">
        <f>IF(TbRegistroEntradas[[#This Row],[Data do Caixa Previsto]]="",0,YEAR(TbRegistroEntradas[[#This Row],[Data do Caixa Previsto]]))</f>
        <v>2018</v>
      </c>
      <c r="O134" s="12" t="str">
        <f ca="1">IF(AND(TbRegistroEntradas[[#This Row],[Data do Caixa Previsto]]&lt;TODAY(),TbRegistroEntradas[[#This Row],[Data do Caixa Realizado]]=""),"Vencida","Não Vencida")</f>
        <v>Não Vencida</v>
      </c>
      <c r="P134" s="12" t="str">
        <f>IF(TbRegistroEntradas[[#This Row],[Data da Competência]]=TbRegistroEntradas[[#This Row],[Data do Caixa Previsto]],"Vista","Prazo")</f>
        <v>Vista</v>
      </c>
      <c r="Q13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5" spans="2:17" x14ac:dyDescent="0.25">
      <c r="B135" s="10">
        <v>43475</v>
      </c>
      <c r="C135" s="10">
        <v>43338</v>
      </c>
      <c r="D135" s="10">
        <v>43395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  <c r="M135" s="12">
        <f>IF(TbRegistroEntradas[[#This Row],[Data do Caixa Previsto]]="",0,MONTH(TbRegistroEntradas[[#This Row],[Data do Caixa Previsto]]))</f>
        <v>10</v>
      </c>
      <c r="N135" s="12">
        <f>IF(TbRegistroEntradas[[#This Row],[Data do Caixa Previsto]]="",0,YEAR(TbRegistroEntradas[[#This Row],[Data do Caixa Previsto]]))</f>
        <v>2018</v>
      </c>
      <c r="O135" s="12" t="str">
        <f ca="1">IF(AND(TbRegistroEntradas[[#This Row],[Data do Caixa Previsto]]&lt;TODAY(),TbRegistroEntradas[[#This Row],[Data do Caixa Realizado]]=""),"Vencida","Não Vencida")</f>
        <v>Não Vencida</v>
      </c>
      <c r="P135" s="12" t="str">
        <f>IF(TbRegistroEntradas[[#This Row],[Data da Competência]]=TbRegistroEntradas[[#This Row],[Data do Caixa Previsto]],"Vista","Prazo")</f>
        <v>Prazo</v>
      </c>
      <c r="Q13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80</v>
      </c>
    </row>
    <row r="136" spans="2:17" x14ac:dyDescent="0.25">
      <c r="B136" s="10">
        <v>43393</v>
      </c>
      <c r="C136" s="10">
        <v>43342</v>
      </c>
      <c r="D136" s="10">
        <v>43393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  <c r="M136" s="12">
        <f>IF(TbRegistroEntradas[[#This Row],[Data do Caixa Previsto]]="",0,MONTH(TbRegistroEntradas[[#This Row],[Data do Caixa Previsto]]))</f>
        <v>10</v>
      </c>
      <c r="N136" s="12">
        <f>IF(TbRegistroEntradas[[#This Row],[Data do Caixa Previsto]]="",0,YEAR(TbRegistroEntradas[[#This Row],[Data do Caixa Previsto]]))</f>
        <v>2018</v>
      </c>
      <c r="O136" s="12" t="str">
        <f ca="1">IF(AND(TbRegistroEntradas[[#This Row],[Data do Caixa Previsto]]&lt;TODAY(),TbRegistroEntradas[[#This Row],[Data do Caixa Realizado]]=""),"Vencida","Não Vencida")</f>
        <v>Não Vencida</v>
      </c>
      <c r="P136" s="12" t="str">
        <f>IF(TbRegistroEntradas[[#This Row],[Data da Competência]]=TbRegistroEntradas[[#This Row],[Data do Caixa Previsto]],"Vista","Prazo")</f>
        <v>Prazo</v>
      </c>
      <c r="Q13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7" spans="2:17" x14ac:dyDescent="0.25">
      <c r="B137" s="10">
        <v>43405</v>
      </c>
      <c r="C137" s="10">
        <v>43343</v>
      </c>
      <c r="D137" s="10">
        <v>43354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  <c r="M137" s="12">
        <f>IF(TbRegistroEntradas[[#This Row],[Data do Caixa Previsto]]="",0,MONTH(TbRegistroEntradas[[#This Row],[Data do Caixa Previsto]]))</f>
        <v>9</v>
      </c>
      <c r="N137" s="12">
        <f>IF(TbRegistroEntradas[[#This Row],[Data do Caixa Previsto]]="",0,YEAR(TbRegistroEntradas[[#This Row],[Data do Caixa Previsto]]))</f>
        <v>2018</v>
      </c>
      <c r="O137" s="12" t="str">
        <f ca="1">IF(AND(TbRegistroEntradas[[#This Row],[Data do Caixa Previsto]]&lt;TODAY(),TbRegistroEntradas[[#This Row],[Data do Caixa Realizado]]=""),"Vencida","Não Vencida")</f>
        <v>Não Vencida</v>
      </c>
      <c r="P137" s="12" t="str">
        <f>IF(TbRegistroEntradas[[#This Row],[Data da Competência]]=TbRegistroEntradas[[#This Row],[Data do Caixa Previsto]],"Vista","Prazo")</f>
        <v>Prazo</v>
      </c>
      <c r="Q13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51</v>
      </c>
    </row>
    <row r="138" spans="2:17" x14ac:dyDescent="0.25">
      <c r="B138" s="10">
        <v>43370</v>
      </c>
      <c r="C138" s="10">
        <v>43344</v>
      </c>
      <c r="D138" s="10">
        <v>43370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  <c r="M138" s="12">
        <f>IF(TbRegistroEntradas[[#This Row],[Data do Caixa Previsto]]="",0,MONTH(TbRegistroEntradas[[#This Row],[Data do Caixa Previsto]]))</f>
        <v>9</v>
      </c>
      <c r="N138" s="12">
        <f>IF(TbRegistroEntradas[[#This Row],[Data do Caixa Previsto]]="",0,YEAR(TbRegistroEntradas[[#This Row],[Data do Caixa Previsto]]))</f>
        <v>2018</v>
      </c>
      <c r="O138" s="12" t="str">
        <f ca="1">IF(AND(TbRegistroEntradas[[#This Row],[Data do Caixa Previsto]]&lt;TODAY(),TbRegistroEntradas[[#This Row],[Data do Caixa Realizado]]=""),"Vencida","Não Vencida")</f>
        <v>Não Vencida</v>
      </c>
      <c r="P138" s="12" t="str">
        <f>IF(TbRegistroEntradas[[#This Row],[Data da Competência]]=TbRegistroEntradas[[#This Row],[Data do Caixa Previsto]],"Vista","Prazo")</f>
        <v>Prazo</v>
      </c>
      <c r="Q13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9" spans="2:17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  <c r="M139" s="12">
        <f>IF(TbRegistroEntradas[[#This Row],[Data do Caixa Previsto]]="",0,MONTH(TbRegistroEntradas[[#This Row],[Data do Caixa Previsto]]))</f>
        <v>9</v>
      </c>
      <c r="N139" s="12">
        <f>IF(TbRegistroEntradas[[#This Row],[Data do Caixa Previsto]]="",0,YEAR(TbRegistroEntradas[[#This Row],[Data do Caixa Previsto]]))</f>
        <v>2018</v>
      </c>
      <c r="O139" s="12" t="str">
        <f ca="1">IF(AND(TbRegistroEntradas[[#This Row],[Data do Caixa Previsto]]&lt;TODAY(),TbRegistroEntradas[[#This Row],[Data do Caixa Realizado]]=""),"Vencida","Não Vencida")</f>
        <v>Não Vencida</v>
      </c>
      <c r="P139" s="12" t="str">
        <f>IF(TbRegistroEntradas[[#This Row],[Data da Competência]]=TbRegistroEntradas[[#This Row],[Data do Caixa Previsto]],"Vista","Prazo")</f>
        <v>Vista</v>
      </c>
      <c r="Q13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0" spans="2:17" x14ac:dyDescent="0.25">
      <c r="B140" s="10">
        <v>43365</v>
      </c>
      <c r="C140" s="10">
        <v>43352</v>
      </c>
      <c r="D140" s="10">
        <v>43365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  <c r="M140" s="12">
        <f>IF(TbRegistroEntradas[[#This Row],[Data do Caixa Previsto]]="",0,MONTH(TbRegistroEntradas[[#This Row],[Data do Caixa Previsto]]))</f>
        <v>9</v>
      </c>
      <c r="N140" s="12">
        <f>IF(TbRegistroEntradas[[#This Row],[Data do Caixa Previsto]]="",0,YEAR(TbRegistroEntradas[[#This Row],[Data do Caixa Previsto]]))</f>
        <v>2018</v>
      </c>
      <c r="O140" s="12" t="str">
        <f ca="1">IF(AND(TbRegistroEntradas[[#This Row],[Data do Caixa Previsto]]&lt;TODAY(),TbRegistroEntradas[[#This Row],[Data do Caixa Realizado]]=""),"Vencida","Não Vencida")</f>
        <v>Não Vencida</v>
      </c>
      <c r="P140" s="12" t="str">
        <f>IF(TbRegistroEntradas[[#This Row],[Data da Competência]]=TbRegistroEntradas[[#This Row],[Data do Caixa Previsto]],"Vista","Prazo")</f>
        <v>Prazo</v>
      </c>
      <c r="Q14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1" spans="2:17" x14ac:dyDescent="0.25">
      <c r="B141" s="10">
        <v>43383</v>
      </c>
      <c r="C141" s="10">
        <v>43355</v>
      </c>
      <c r="D141" s="10">
        <v>43383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  <c r="M141" s="12">
        <f>IF(TbRegistroEntradas[[#This Row],[Data do Caixa Previsto]]="",0,MONTH(TbRegistroEntradas[[#This Row],[Data do Caixa Previsto]]))</f>
        <v>10</v>
      </c>
      <c r="N141" s="12">
        <f>IF(TbRegistroEntradas[[#This Row],[Data do Caixa Previsto]]="",0,YEAR(TbRegistroEntradas[[#This Row],[Data do Caixa Previsto]]))</f>
        <v>2018</v>
      </c>
      <c r="O141" s="12" t="str">
        <f ca="1">IF(AND(TbRegistroEntradas[[#This Row],[Data do Caixa Previsto]]&lt;TODAY(),TbRegistroEntradas[[#This Row],[Data do Caixa Realizado]]=""),"Vencida","Não Vencida")</f>
        <v>Não Vencida</v>
      </c>
      <c r="P141" s="12" t="str">
        <f>IF(TbRegistroEntradas[[#This Row],[Data da Competência]]=TbRegistroEntradas[[#This Row],[Data do Caixa Previsto]],"Vista","Prazo")</f>
        <v>Prazo</v>
      </c>
      <c r="Q14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2" spans="2:17" x14ac:dyDescent="0.25">
      <c r="B142" s="10">
        <v>43412</v>
      </c>
      <c r="C142" s="10">
        <v>43361</v>
      </c>
      <c r="D142" s="10">
        <v>43412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  <c r="M142" s="12">
        <f>IF(TbRegistroEntradas[[#This Row],[Data do Caixa Previsto]]="",0,MONTH(TbRegistroEntradas[[#This Row],[Data do Caixa Previsto]]))</f>
        <v>11</v>
      </c>
      <c r="N142" s="12">
        <f>IF(TbRegistroEntradas[[#This Row],[Data do Caixa Previsto]]="",0,YEAR(TbRegistroEntradas[[#This Row],[Data do Caixa Previsto]]))</f>
        <v>2018</v>
      </c>
      <c r="O142" s="12" t="str">
        <f ca="1">IF(AND(TbRegistroEntradas[[#This Row],[Data do Caixa Previsto]]&lt;TODAY(),TbRegistroEntradas[[#This Row],[Data do Caixa Realizado]]=""),"Vencida","Não Vencida")</f>
        <v>Não Vencida</v>
      </c>
      <c r="P142" s="12" t="str">
        <f>IF(TbRegistroEntradas[[#This Row],[Data da Competência]]=TbRegistroEntradas[[#This Row],[Data do Caixa Previsto]],"Vista","Prazo")</f>
        <v>Prazo</v>
      </c>
      <c r="Q14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3" spans="2:17" x14ac:dyDescent="0.25">
      <c r="B143" s="10">
        <v>43374</v>
      </c>
      <c r="C143" s="10">
        <v>43363</v>
      </c>
      <c r="D143" s="10">
        <v>43374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  <c r="M143" s="12">
        <f>IF(TbRegistroEntradas[[#This Row],[Data do Caixa Previsto]]="",0,MONTH(TbRegistroEntradas[[#This Row],[Data do Caixa Previsto]]))</f>
        <v>10</v>
      </c>
      <c r="N143" s="12">
        <f>IF(TbRegistroEntradas[[#This Row],[Data do Caixa Previsto]]="",0,YEAR(TbRegistroEntradas[[#This Row],[Data do Caixa Previsto]]))</f>
        <v>2018</v>
      </c>
      <c r="O143" s="12" t="str">
        <f ca="1">IF(AND(TbRegistroEntradas[[#This Row],[Data do Caixa Previsto]]&lt;TODAY(),TbRegistroEntradas[[#This Row],[Data do Caixa Realizado]]=""),"Vencida","Não Vencida")</f>
        <v>Não Vencida</v>
      </c>
      <c r="P143" s="12" t="str">
        <f>IF(TbRegistroEntradas[[#This Row],[Data da Competência]]=TbRegistroEntradas[[#This Row],[Data do Caixa Previsto]],"Vista","Prazo")</f>
        <v>Prazo</v>
      </c>
      <c r="Q14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4" spans="2:17" x14ac:dyDescent="0.25">
      <c r="B144" s="10">
        <v>43422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  <c r="M144" s="12">
        <f>IF(TbRegistroEntradas[[#This Row],[Data do Caixa Previsto]]="",0,MONTH(TbRegistroEntradas[[#This Row],[Data do Caixa Previsto]]))</f>
        <v>9</v>
      </c>
      <c r="N144" s="12">
        <f>IF(TbRegistroEntradas[[#This Row],[Data do Caixa Previsto]]="",0,YEAR(TbRegistroEntradas[[#This Row],[Data do Caixa Previsto]]))</f>
        <v>2018</v>
      </c>
      <c r="O144" s="12" t="str">
        <f ca="1">IF(AND(TbRegistroEntradas[[#This Row],[Data do Caixa Previsto]]&lt;TODAY(),TbRegistroEntradas[[#This Row],[Data do Caixa Realizado]]=""),"Vencida","Não Vencida")</f>
        <v>Não Vencida</v>
      </c>
      <c r="P144" s="12" t="str">
        <f>IF(TbRegistroEntradas[[#This Row],[Data da Competência]]=TbRegistroEntradas[[#This Row],[Data do Caixa Previsto]],"Vista","Prazo")</f>
        <v>Vista</v>
      </c>
      <c r="Q14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145" spans="2:17" x14ac:dyDescent="0.25">
      <c r="B145" s="10">
        <v>43405</v>
      </c>
      <c r="C145" s="10">
        <v>43366</v>
      </c>
      <c r="D145" s="10">
        <v>43405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  <c r="M145" s="12">
        <f>IF(TbRegistroEntradas[[#This Row],[Data do Caixa Previsto]]="",0,MONTH(TbRegistroEntradas[[#This Row],[Data do Caixa Previsto]]))</f>
        <v>11</v>
      </c>
      <c r="N145" s="12">
        <f>IF(TbRegistroEntradas[[#This Row],[Data do Caixa Previsto]]="",0,YEAR(TbRegistroEntradas[[#This Row],[Data do Caixa Previsto]]))</f>
        <v>2018</v>
      </c>
      <c r="O145" s="12" t="str">
        <f ca="1">IF(AND(TbRegistroEntradas[[#This Row],[Data do Caixa Previsto]]&lt;TODAY(),TbRegistroEntradas[[#This Row],[Data do Caixa Realizado]]=""),"Vencida","Não Vencida")</f>
        <v>Não Vencida</v>
      </c>
      <c r="P145" s="12" t="str">
        <f>IF(TbRegistroEntradas[[#This Row],[Data da Competência]]=TbRegistroEntradas[[#This Row],[Data do Caixa Previsto]],"Vista","Prazo")</f>
        <v>Prazo</v>
      </c>
      <c r="Q14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6" spans="2:17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  <c r="M146" s="12">
        <f>IF(TbRegistroEntradas[[#This Row],[Data do Caixa Previsto]]="",0,MONTH(TbRegistroEntradas[[#This Row],[Data do Caixa Previsto]]))</f>
        <v>9</v>
      </c>
      <c r="N146" s="12">
        <f>IF(TbRegistroEntradas[[#This Row],[Data do Caixa Previsto]]="",0,YEAR(TbRegistroEntradas[[#This Row],[Data do Caixa Previsto]]))</f>
        <v>2018</v>
      </c>
      <c r="O146" s="12" t="str">
        <f ca="1">IF(AND(TbRegistroEntradas[[#This Row],[Data do Caixa Previsto]]&lt;TODAY(),TbRegistroEntradas[[#This Row],[Data do Caixa Realizado]]=""),"Vencida","Não Vencida")</f>
        <v>Não Vencida</v>
      </c>
      <c r="P146" s="12" t="str">
        <f>IF(TbRegistroEntradas[[#This Row],[Data da Competência]]=TbRegistroEntradas[[#This Row],[Data do Caixa Previsto]],"Vista","Prazo")</f>
        <v>Vista</v>
      </c>
      <c r="Q14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7" spans="2:17" x14ac:dyDescent="0.25">
      <c r="B147" s="10">
        <v>43392</v>
      </c>
      <c r="C147" s="10">
        <v>43374</v>
      </c>
      <c r="D147" s="10">
        <v>43392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  <c r="M147" s="12">
        <f>IF(TbRegistroEntradas[[#This Row],[Data do Caixa Previsto]]="",0,MONTH(TbRegistroEntradas[[#This Row],[Data do Caixa Previsto]]))</f>
        <v>10</v>
      </c>
      <c r="N147" s="12">
        <f>IF(TbRegistroEntradas[[#This Row],[Data do Caixa Previsto]]="",0,YEAR(TbRegistroEntradas[[#This Row],[Data do Caixa Previsto]]))</f>
        <v>2018</v>
      </c>
      <c r="O147" s="12" t="str">
        <f ca="1">IF(AND(TbRegistroEntradas[[#This Row],[Data do Caixa Previsto]]&lt;TODAY(),TbRegistroEntradas[[#This Row],[Data do Caixa Realizado]]=""),"Vencida","Não Vencida")</f>
        <v>Não Vencida</v>
      </c>
      <c r="P147" s="12" t="str">
        <f>IF(TbRegistroEntradas[[#This Row],[Data da Competência]]=TbRegistroEntradas[[#This Row],[Data do Caixa Previsto]],"Vista","Prazo")</f>
        <v>Prazo</v>
      </c>
      <c r="Q14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8" spans="2:17" x14ac:dyDescent="0.25">
      <c r="B148" s="10">
        <v>43399</v>
      </c>
      <c r="C148" s="10">
        <v>43378</v>
      </c>
      <c r="D148" s="10">
        <v>43399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  <c r="M148" s="12">
        <f>IF(TbRegistroEntradas[[#This Row],[Data do Caixa Previsto]]="",0,MONTH(TbRegistroEntradas[[#This Row],[Data do Caixa Previsto]]))</f>
        <v>10</v>
      </c>
      <c r="N148" s="12">
        <f>IF(TbRegistroEntradas[[#This Row],[Data do Caixa Previsto]]="",0,YEAR(TbRegistroEntradas[[#This Row],[Data do Caixa Previsto]]))</f>
        <v>2018</v>
      </c>
      <c r="O148" s="12" t="str">
        <f ca="1">IF(AND(TbRegistroEntradas[[#This Row],[Data do Caixa Previsto]]&lt;TODAY(),TbRegistroEntradas[[#This Row],[Data do Caixa Realizado]]=""),"Vencida","Não Vencida")</f>
        <v>Não Vencida</v>
      </c>
      <c r="P148" s="12" t="str">
        <f>IF(TbRegistroEntradas[[#This Row],[Data da Competência]]=TbRegistroEntradas[[#This Row],[Data do Caixa Previsto]],"Vista","Prazo")</f>
        <v>Prazo</v>
      </c>
      <c r="Q14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9" spans="2:17" x14ac:dyDescent="0.25">
      <c r="B149" s="10">
        <v>43432</v>
      </c>
      <c r="C149" s="10">
        <v>43382</v>
      </c>
      <c r="D149" s="10">
        <v>43432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  <c r="M149" s="12">
        <f>IF(TbRegistroEntradas[[#This Row],[Data do Caixa Previsto]]="",0,MONTH(TbRegistroEntradas[[#This Row],[Data do Caixa Previsto]]))</f>
        <v>11</v>
      </c>
      <c r="N149" s="12">
        <f>IF(TbRegistroEntradas[[#This Row],[Data do Caixa Previsto]]="",0,YEAR(TbRegistroEntradas[[#This Row],[Data do Caixa Previsto]]))</f>
        <v>2018</v>
      </c>
      <c r="O149" s="12" t="str">
        <f ca="1">IF(AND(TbRegistroEntradas[[#This Row],[Data do Caixa Previsto]]&lt;TODAY(),TbRegistroEntradas[[#This Row],[Data do Caixa Realizado]]=""),"Vencida","Não Vencida")</f>
        <v>Não Vencida</v>
      </c>
      <c r="P149" s="12" t="str">
        <f>IF(TbRegistroEntradas[[#This Row],[Data da Competência]]=TbRegistroEntradas[[#This Row],[Data do Caixa Previsto]],"Vista","Prazo")</f>
        <v>Prazo</v>
      </c>
      <c r="Q14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0" spans="2:17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  <c r="M150" s="12">
        <f>IF(TbRegistroEntradas[[#This Row],[Data do Caixa Previsto]]="",0,MONTH(TbRegistroEntradas[[#This Row],[Data do Caixa Previsto]]))</f>
        <v>10</v>
      </c>
      <c r="N150" s="12">
        <f>IF(TbRegistroEntradas[[#This Row],[Data do Caixa Previsto]]="",0,YEAR(TbRegistroEntradas[[#This Row],[Data do Caixa Previsto]]))</f>
        <v>2018</v>
      </c>
      <c r="O150" s="12" t="str">
        <f ca="1">IF(AND(TbRegistroEntradas[[#This Row],[Data do Caixa Previsto]]&lt;TODAY(),TbRegistroEntradas[[#This Row],[Data do Caixa Realizado]]=""),"Vencida","Não Vencida")</f>
        <v>Não Vencida</v>
      </c>
      <c r="P150" s="12" t="str">
        <f>IF(TbRegistroEntradas[[#This Row],[Data da Competência]]=TbRegistroEntradas[[#This Row],[Data do Caixa Previsto]],"Vista","Prazo")</f>
        <v>Vista</v>
      </c>
      <c r="Q15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1" spans="2:17" x14ac:dyDescent="0.25">
      <c r="B151" s="10">
        <v>43400</v>
      </c>
      <c r="C151" s="10">
        <v>43387</v>
      </c>
      <c r="D151" s="10">
        <v>43400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  <c r="M151" s="12">
        <f>IF(TbRegistroEntradas[[#This Row],[Data do Caixa Previsto]]="",0,MONTH(TbRegistroEntradas[[#This Row],[Data do Caixa Previsto]]))</f>
        <v>10</v>
      </c>
      <c r="N151" s="12">
        <f>IF(TbRegistroEntradas[[#This Row],[Data do Caixa Previsto]]="",0,YEAR(TbRegistroEntradas[[#This Row],[Data do Caixa Previsto]]))</f>
        <v>2018</v>
      </c>
      <c r="O151" s="12" t="str">
        <f ca="1">IF(AND(TbRegistroEntradas[[#This Row],[Data do Caixa Previsto]]&lt;TODAY(),TbRegistroEntradas[[#This Row],[Data do Caixa Realizado]]=""),"Vencida","Não Vencida")</f>
        <v>Não Vencida</v>
      </c>
      <c r="P151" s="12" t="str">
        <f>IF(TbRegistroEntradas[[#This Row],[Data da Competência]]=TbRegistroEntradas[[#This Row],[Data do Caixa Previsto]],"Vista","Prazo")</f>
        <v>Prazo</v>
      </c>
      <c r="Q15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2" spans="2:17" x14ac:dyDescent="0.25">
      <c r="B152" s="10" t="s">
        <v>69</v>
      </c>
      <c r="C152" s="10">
        <v>43389</v>
      </c>
      <c r="D152" s="10">
        <v>43438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  <c r="M152" s="12">
        <f>IF(TbRegistroEntradas[[#This Row],[Data do Caixa Previsto]]="",0,MONTH(TbRegistroEntradas[[#This Row],[Data do Caixa Previsto]]))</f>
        <v>12</v>
      </c>
      <c r="N152" s="12">
        <f>IF(TbRegistroEntradas[[#This Row],[Data do Caixa Previsto]]="",0,YEAR(TbRegistroEntradas[[#This Row],[Data do Caixa Previsto]]))</f>
        <v>2018</v>
      </c>
      <c r="O152" s="12" t="str">
        <f ca="1">IF(AND(TbRegistroEntradas[[#This Row],[Data do Caixa Previsto]]&lt;TODAY(),TbRegistroEntradas[[#This Row],[Data do Caixa Realizado]]=""),"Vencida","Não Vencida")</f>
        <v>Vencida</v>
      </c>
      <c r="P152" s="12" t="str">
        <f>IF(TbRegistroEntradas[[#This Row],[Data da Competência]]=TbRegistroEntradas[[#This Row],[Data do Caixa Previsto]],"Vista","Prazo")</f>
        <v>Prazo</v>
      </c>
      <c r="Q15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188</v>
      </c>
    </row>
    <row r="153" spans="2:17" x14ac:dyDescent="0.25">
      <c r="B153" s="10">
        <v>43435</v>
      </c>
      <c r="C153" s="10">
        <v>43394</v>
      </c>
      <c r="D153" s="10">
        <v>43435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  <c r="M153" s="12">
        <f>IF(TbRegistroEntradas[[#This Row],[Data do Caixa Previsto]]="",0,MONTH(TbRegistroEntradas[[#This Row],[Data do Caixa Previsto]]))</f>
        <v>12</v>
      </c>
      <c r="N153" s="12">
        <f>IF(TbRegistroEntradas[[#This Row],[Data do Caixa Previsto]]="",0,YEAR(TbRegistroEntradas[[#This Row],[Data do Caixa Previsto]]))</f>
        <v>2018</v>
      </c>
      <c r="O153" s="12" t="str">
        <f ca="1">IF(AND(TbRegistroEntradas[[#This Row],[Data do Caixa Previsto]]&lt;TODAY(),TbRegistroEntradas[[#This Row],[Data do Caixa Realizado]]=""),"Vencida","Não Vencida")</f>
        <v>Não Vencida</v>
      </c>
      <c r="P153" s="12" t="str">
        <f>IF(TbRegistroEntradas[[#This Row],[Data da Competência]]=TbRegistroEntradas[[#This Row],[Data do Caixa Previsto]],"Vista","Prazo")</f>
        <v>Prazo</v>
      </c>
      <c r="Q15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4" spans="2:17" x14ac:dyDescent="0.25">
      <c r="B154" s="10">
        <v>43424</v>
      </c>
      <c r="C154" s="10">
        <v>43398</v>
      </c>
      <c r="D154" s="10">
        <v>43419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  <c r="M154" s="12">
        <f>IF(TbRegistroEntradas[[#This Row],[Data do Caixa Previsto]]="",0,MONTH(TbRegistroEntradas[[#This Row],[Data do Caixa Previsto]]))</f>
        <v>11</v>
      </c>
      <c r="N154" s="12">
        <f>IF(TbRegistroEntradas[[#This Row],[Data do Caixa Previsto]]="",0,YEAR(TbRegistroEntradas[[#This Row],[Data do Caixa Previsto]]))</f>
        <v>2018</v>
      </c>
      <c r="O154" s="12" t="str">
        <f ca="1">IF(AND(TbRegistroEntradas[[#This Row],[Data do Caixa Previsto]]&lt;TODAY(),TbRegistroEntradas[[#This Row],[Data do Caixa Realizado]]=""),"Vencida","Não Vencida")</f>
        <v>Não Vencida</v>
      </c>
      <c r="P154" s="12" t="str">
        <f>IF(TbRegistroEntradas[[#This Row],[Data da Competência]]=TbRegistroEntradas[[#This Row],[Data do Caixa Previsto]],"Vista","Prazo")</f>
        <v>Prazo</v>
      </c>
      <c r="Q15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</v>
      </c>
    </row>
    <row r="155" spans="2:17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  <c r="M155" s="12">
        <f>IF(TbRegistroEntradas[[#This Row],[Data do Caixa Previsto]]="",0,MONTH(TbRegistroEntradas[[#This Row],[Data do Caixa Previsto]]))</f>
        <v>10</v>
      </c>
      <c r="N155" s="12">
        <f>IF(TbRegistroEntradas[[#This Row],[Data do Caixa Previsto]]="",0,YEAR(TbRegistroEntradas[[#This Row],[Data do Caixa Previsto]]))</f>
        <v>2018</v>
      </c>
      <c r="O155" s="12" t="str">
        <f ca="1">IF(AND(TbRegistroEntradas[[#This Row],[Data do Caixa Previsto]]&lt;TODAY(),TbRegistroEntradas[[#This Row],[Data do Caixa Realizado]]=""),"Vencida","Não Vencida")</f>
        <v>Não Vencida</v>
      </c>
      <c r="P155" s="12" t="str">
        <f>IF(TbRegistroEntradas[[#This Row],[Data da Competência]]=TbRegistroEntradas[[#This Row],[Data do Caixa Previsto]],"Vista","Prazo")</f>
        <v>Vista</v>
      </c>
      <c r="Q15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6" spans="2:17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  <c r="M156" s="12">
        <f>IF(TbRegistroEntradas[[#This Row],[Data do Caixa Previsto]]="",0,MONTH(TbRegistroEntradas[[#This Row],[Data do Caixa Previsto]]))</f>
        <v>10</v>
      </c>
      <c r="N156" s="12">
        <f>IF(TbRegistroEntradas[[#This Row],[Data do Caixa Previsto]]="",0,YEAR(TbRegistroEntradas[[#This Row],[Data do Caixa Previsto]]))</f>
        <v>2018</v>
      </c>
      <c r="O156" s="12" t="str">
        <f ca="1">IF(AND(TbRegistroEntradas[[#This Row],[Data do Caixa Previsto]]&lt;TODAY(),TbRegistroEntradas[[#This Row],[Data do Caixa Realizado]]=""),"Vencida","Não Vencida")</f>
        <v>Vencida</v>
      </c>
      <c r="P156" s="12" t="str">
        <f>IF(TbRegistroEntradas[[#This Row],[Data da Competência]]=TbRegistroEntradas[[#This Row],[Data do Caixa Previsto]],"Vista","Prazo")</f>
        <v>Vista</v>
      </c>
      <c r="Q15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223</v>
      </c>
    </row>
    <row r="157" spans="2:17" x14ac:dyDescent="0.25">
      <c r="B157" s="10">
        <v>43442</v>
      </c>
      <c r="C157" s="10">
        <v>43408</v>
      </c>
      <c r="D157" s="10">
        <v>43442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  <c r="M157" s="12">
        <f>IF(TbRegistroEntradas[[#This Row],[Data do Caixa Previsto]]="",0,MONTH(TbRegistroEntradas[[#This Row],[Data do Caixa Previsto]]))</f>
        <v>12</v>
      </c>
      <c r="N157" s="12">
        <f>IF(TbRegistroEntradas[[#This Row],[Data do Caixa Previsto]]="",0,YEAR(TbRegistroEntradas[[#This Row],[Data do Caixa Previsto]]))</f>
        <v>2018</v>
      </c>
      <c r="O157" s="12" t="str">
        <f ca="1">IF(AND(TbRegistroEntradas[[#This Row],[Data do Caixa Previsto]]&lt;TODAY(),TbRegistroEntradas[[#This Row],[Data do Caixa Realizado]]=""),"Vencida","Não Vencida")</f>
        <v>Não Vencida</v>
      </c>
      <c r="P157" s="12" t="str">
        <f>IF(TbRegistroEntradas[[#This Row],[Data da Competência]]=TbRegistroEntradas[[#This Row],[Data do Caixa Previsto]],"Vista","Prazo")</f>
        <v>Prazo</v>
      </c>
      <c r="Q15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8" spans="2:17" x14ac:dyDescent="0.25">
      <c r="B158" s="10">
        <v>43431</v>
      </c>
      <c r="C158" s="10">
        <v>43412</v>
      </c>
      <c r="D158" s="10">
        <v>43431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  <c r="M158" s="12">
        <f>IF(TbRegistroEntradas[[#This Row],[Data do Caixa Previsto]]="",0,MONTH(TbRegistroEntradas[[#This Row],[Data do Caixa Previsto]]))</f>
        <v>11</v>
      </c>
      <c r="N158" s="12">
        <f>IF(TbRegistroEntradas[[#This Row],[Data do Caixa Previsto]]="",0,YEAR(TbRegistroEntradas[[#This Row],[Data do Caixa Previsto]]))</f>
        <v>2018</v>
      </c>
      <c r="O158" s="12" t="str">
        <f ca="1">IF(AND(TbRegistroEntradas[[#This Row],[Data do Caixa Previsto]]&lt;TODAY(),TbRegistroEntradas[[#This Row],[Data do Caixa Realizado]]=""),"Vencida","Não Vencida")</f>
        <v>Não Vencida</v>
      </c>
      <c r="P158" s="12" t="str">
        <f>IF(TbRegistroEntradas[[#This Row],[Data da Competência]]=TbRegistroEntradas[[#This Row],[Data do Caixa Previsto]],"Vista","Prazo")</f>
        <v>Prazo</v>
      </c>
      <c r="Q15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9" spans="2:17" x14ac:dyDescent="0.25">
      <c r="B159" s="10">
        <v>43421</v>
      </c>
      <c r="C159" s="10">
        <v>43415</v>
      </c>
      <c r="D159" s="10">
        <v>43421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  <c r="M159" s="12">
        <f>IF(TbRegistroEntradas[[#This Row],[Data do Caixa Previsto]]="",0,MONTH(TbRegistroEntradas[[#This Row],[Data do Caixa Previsto]]))</f>
        <v>11</v>
      </c>
      <c r="N159" s="12">
        <f>IF(TbRegistroEntradas[[#This Row],[Data do Caixa Previsto]]="",0,YEAR(TbRegistroEntradas[[#This Row],[Data do Caixa Previsto]]))</f>
        <v>2018</v>
      </c>
      <c r="O159" s="12" t="str">
        <f ca="1">IF(AND(TbRegistroEntradas[[#This Row],[Data do Caixa Previsto]]&lt;TODAY(),TbRegistroEntradas[[#This Row],[Data do Caixa Realizado]]=""),"Vencida","Não Vencida")</f>
        <v>Não Vencida</v>
      </c>
      <c r="P159" s="12" t="str">
        <f>IF(TbRegistroEntradas[[#This Row],[Data da Competência]]=TbRegistroEntradas[[#This Row],[Data do Caixa Previsto]],"Vista","Prazo")</f>
        <v>Prazo</v>
      </c>
      <c r="Q15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0" spans="2:17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  <c r="M160" s="12">
        <f>IF(TbRegistroEntradas[[#This Row],[Data do Caixa Previsto]]="",0,MONTH(TbRegistroEntradas[[#This Row],[Data do Caixa Previsto]]))</f>
        <v>11</v>
      </c>
      <c r="N160" s="12">
        <f>IF(TbRegistroEntradas[[#This Row],[Data do Caixa Previsto]]="",0,YEAR(TbRegistroEntradas[[#This Row],[Data do Caixa Previsto]]))</f>
        <v>2018</v>
      </c>
      <c r="O160" s="12" t="str">
        <f ca="1">IF(AND(TbRegistroEntradas[[#This Row],[Data do Caixa Previsto]]&lt;TODAY(),TbRegistroEntradas[[#This Row],[Data do Caixa Realizado]]=""),"Vencida","Não Vencida")</f>
        <v>Não Vencida</v>
      </c>
      <c r="P160" s="12" t="str">
        <f>IF(TbRegistroEntradas[[#This Row],[Data da Competência]]=TbRegistroEntradas[[#This Row],[Data do Caixa Previsto]],"Vista","Prazo")</f>
        <v>Vista</v>
      </c>
      <c r="Q16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1" spans="2:17" x14ac:dyDescent="0.25">
      <c r="B161" s="10">
        <v>43537</v>
      </c>
      <c r="C161" s="10">
        <v>43421</v>
      </c>
      <c r="D161" s="10">
        <v>43464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  <c r="M161" s="12">
        <f>IF(TbRegistroEntradas[[#This Row],[Data do Caixa Previsto]]="",0,MONTH(TbRegistroEntradas[[#This Row],[Data do Caixa Previsto]]))</f>
        <v>12</v>
      </c>
      <c r="N161" s="12">
        <f>IF(TbRegistroEntradas[[#This Row],[Data do Caixa Previsto]]="",0,YEAR(TbRegistroEntradas[[#This Row],[Data do Caixa Previsto]]))</f>
        <v>2018</v>
      </c>
      <c r="O161" s="12" t="str">
        <f ca="1">IF(AND(TbRegistroEntradas[[#This Row],[Data do Caixa Previsto]]&lt;TODAY(),TbRegistroEntradas[[#This Row],[Data do Caixa Realizado]]=""),"Vencida","Não Vencida")</f>
        <v>Não Vencida</v>
      </c>
      <c r="P161" s="12" t="str">
        <f>IF(TbRegistroEntradas[[#This Row],[Data da Competência]]=TbRegistroEntradas[[#This Row],[Data do Caixa Previsto]],"Vista","Prazo")</f>
        <v>Prazo</v>
      </c>
      <c r="Q16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73</v>
      </c>
    </row>
    <row r="162" spans="2:17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  <c r="M162" s="12">
        <f>IF(TbRegistroEntradas[[#This Row],[Data do Caixa Previsto]]="",0,MONTH(TbRegistroEntradas[[#This Row],[Data do Caixa Previsto]]))</f>
        <v>11</v>
      </c>
      <c r="N162" s="12">
        <f>IF(TbRegistroEntradas[[#This Row],[Data do Caixa Previsto]]="",0,YEAR(TbRegistroEntradas[[#This Row],[Data do Caixa Previsto]]))</f>
        <v>2018</v>
      </c>
      <c r="O162" s="12" t="str">
        <f ca="1">IF(AND(TbRegistroEntradas[[#This Row],[Data do Caixa Previsto]]&lt;TODAY(),TbRegistroEntradas[[#This Row],[Data do Caixa Realizado]]=""),"Vencida","Não Vencida")</f>
        <v>Não Vencida</v>
      </c>
      <c r="P162" s="12" t="str">
        <f>IF(TbRegistroEntradas[[#This Row],[Data da Competência]]=TbRegistroEntradas[[#This Row],[Data do Caixa Previsto]],"Vista","Prazo")</f>
        <v>Vista</v>
      </c>
      <c r="Q16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3" spans="2:17" x14ac:dyDescent="0.25">
      <c r="B163" s="10">
        <v>43465</v>
      </c>
      <c r="C163" s="10">
        <v>43427</v>
      </c>
      <c r="D163" s="10">
        <v>43465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  <c r="M163" s="12">
        <f>IF(TbRegistroEntradas[[#This Row],[Data do Caixa Previsto]]="",0,MONTH(TbRegistroEntradas[[#This Row],[Data do Caixa Previsto]]))</f>
        <v>12</v>
      </c>
      <c r="N163" s="12">
        <f>IF(TbRegistroEntradas[[#This Row],[Data do Caixa Previsto]]="",0,YEAR(TbRegistroEntradas[[#This Row],[Data do Caixa Previsto]]))</f>
        <v>2018</v>
      </c>
      <c r="O163" s="12" t="str">
        <f ca="1">IF(AND(TbRegistroEntradas[[#This Row],[Data do Caixa Previsto]]&lt;TODAY(),TbRegistroEntradas[[#This Row],[Data do Caixa Realizado]]=""),"Vencida","Não Vencida")</f>
        <v>Não Vencida</v>
      </c>
      <c r="P163" s="12" t="str">
        <f>IF(TbRegistroEntradas[[#This Row],[Data da Competência]]=TbRegistroEntradas[[#This Row],[Data do Caixa Previsto]],"Vista","Prazo")</f>
        <v>Prazo</v>
      </c>
      <c r="Q16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4" spans="2:17" x14ac:dyDescent="0.25">
      <c r="B164" s="10">
        <v>43457</v>
      </c>
      <c r="C164" s="10">
        <v>43430</v>
      </c>
      <c r="D164" s="10">
        <v>43447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  <c r="M164" s="12">
        <f>IF(TbRegistroEntradas[[#This Row],[Data do Caixa Previsto]]="",0,MONTH(TbRegistroEntradas[[#This Row],[Data do Caixa Previsto]]))</f>
        <v>12</v>
      </c>
      <c r="N164" s="12">
        <f>IF(TbRegistroEntradas[[#This Row],[Data do Caixa Previsto]]="",0,YEAR(TbRegistroEntradas[[#This Row],[Data do Caixa Previsto]]))</f>
        <v>2018</v>
      </c>
      <c r="O164" s="12" t="str">
        <f ca="1">IF(AND(TbRegistroEntradas[[#This Row],[Data do Caixa Previsto]]&lt;TODAY(),TbRegistroEntradas[[#This Row],[Data do Caixa Realizado]]=""),"Vencida","Não Vencida")</f>
        <v>Não Vencida</v>
      </c>
      <c r="P164" s="12" t="str">
        <f>IF(TbRegistroEntradas[[#This Row],[Data da Competência]]=TbRegistroEntradas[[#This Row],[Data do Caixa Previsto]],"Vista","Prazo")</f>
        <v>Prazo</v>
      </c>
      <c r="Q16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10</v>
      </c>
    </row>
    <row r="165" spans="2:17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  <c r="M165" s="12">
        <f>IF(TbRegistroEntradas[[#This Row],[Data do Caixa Previsto]]="",0,MONTH(TbRegistroEntradas[[#This Row],[Data do Caixa Previsto]]))</f>
        <v>11</v>
      </c>
      <c r="N165" s="12">
        <f>IF(TbRegistroEntradas[[#This Row],[Data do Caixa Previsto]]="",0,YEAR(TbRegistroEntradas[[#This Row],[Data do Caixa Previsto]]))</f>
        <v>2018</v>
      </c>
      <c r="O165" s="12" t="str">
        <f ca="1">IF(AND(TbRegistroEntradas[[#This Row],[Data do Caixa Previsto]]&lt;TODAY(),TbRegistroEntradas[[#This Row],[Data do Caixa Realizado]]=""),"Vencida","Não Vencida")</f>
        <v>Não Vencida</v>
      </c>
      <c r="P165" s="12" t="str">
        <f>IF(TbRegistroEntradas[[#This Row],[Data da Competência]]=TbRegistroEntradas[[#This Row],[Data do Caixa Previsto]],"Vista","Prazo")</f>
        <v>Vista</v>
      </c>
      <c r="Q16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6" spans="2:17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  <c r="M166" s="12">
        <f>IF(TbRegistroEntradas[[#This Row],[Data do Caixa Previsto]]="",0,MONTH(TbRegistroEntradas[[#This Row],[Data do Caixa Previsto]]))</f>
        <v>11</v>
      </c>
      <c r="N166" s="12">
        <f>IF(TbRegistroEntradas[[#This Row],[Data do Caixa Previsto]]="",0,YEAR(TbRegistroEntradas[[#This Row],[Data do Caixa Previsto]]))</f>
        <v>2018</v>
      </c>
      <c r="O166" s="12" t="str">
        <f ca="1">IF(AND(TbRegistroEntradas[[#This Row],[Data do Caixa Previsto]]&lt;TODAY(),TbRegistroEntradas[[#This Row],[Data do Caixa Realizado]]=""),"Vencida","Não Vencida")</f>
        <v>Não Vencida</v>
      </c>
      <c r="P166" s="12" t="str">
        <f>IF(TbRegistroEntradas[[#This Row],[Data da Competência]]=TbRegistroEntradas[[#This Row],[Data do Caixa Previsto]],"Vista","Prazo")</f>
        <v>Vista</v>
      </c>
      <c r="Q16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7" spans="2:17" x14ac:dyDescent="0.25">
      <c r="B167" s="10" t="s">
        <v>69</v>
      </c>
      <c r="C167" s="10">
        <v>43440</v>
      </c>
      <c r="D167" s="10">
        <v>43487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  <c r="M167" s="12">
        <f>IF(TbRegistroEntradas[[#This Row],[Data do Caixa Previsto]]="",0,MONTH(TbRegistroEntradas[[#This Row],[Data do Caixa Previsto]]))</f>
        <v>1</v>
      </c>
      <c r="N167" s="12">
        <f>IF(TbRegistroEntradas[[#This Row],[Data do Caixa Previsto]]="",0,YEAR(TbRegistroEntradas[[#This Row],[Data do Caixa Previsto]]))</f>
        <v>2019</v>
      </c>
      <c r="O167" s="12" t="str">
        <f ca="1">IF(AND(TbRegistroEntradas[[#This Row],[Data do Caixa Previsto]]&lt;TODAY(),TbRegistroEntradas[[#This Row],[Data do Caixa Realizado]]=""),"Vencida","Não Vencida")</f>
        <v>Vencida</v>
      </c>
      <c r="P167" s="12" t="str">
        <f>IF(TbRegistroEntradas[[#This Row],[Data da Competência]]=TbRegistroEntradas[[#This Row],[Data do Caixa Previsto]],"Vista","Prazo")</f>
        <v>Prazo</v>
      </c>
      <c r="Q16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139</v>
      </c>
    </row>
    <row r="168" spans="2:17" x14ac:dyDescent="0.25">
      <c r="B168" s="10">
        <v>43560</v>
      </c>
      <c r="C168" s="10">
        <v>43444</v>
      </c>
      <c r="D168" s="10">
        <v>43477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  <c r="M168" s="12">
        <f>IF(TbRegistroEntradas[[#This Row],[Data do Caixa Previsto]]="",0,MONTH(TbRegistroEntradas[[#This Row],[Data do Caixa Previsto]]))</f>
        <v>1</v>
      </c>
      <c r="N168" s="12">
        <f>IF(TbRegistroEntradas[[#This Row],[Data do Caixa Previsto]]="",0,YEAR(TbRegistroEntradas[[#This Row],[Data do Caixa Previsto]]))</f>
        <v>2019</v>
      </c>
      <c r="O168" s="12" t="str">
        <f ca="1">IF(AND(TbRegistroEntradas[[#This Row],[Data do Caixa Previsto]]&lt;TODAY(),TbRegistroEntradas[[#This Row],[Data do Caixa Realizado]]=""),"Vencida","Não Vencida")</f>
        <v>Não Vencida</v>
      </c>
      <c r="P168" s="12" t="str">
        <f>IF(TbRegistroEntradas[[#This Row],[Data da Competência]]=TbRegistroEntradas[[#This Row],[Data do Caixa Previsto]],"Vista","Prazo")</f>
        <v>Prazo</v>
      </c>
      <c r="Q16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83</v>
      </c>
    </row>
    <row r="169" spans="2:17" x14ac:dyDescent="0.25">
      <c r="B169" s="10">
        <v>43503</v>
      </c>
      <c r="C169" s="10">
        <v>43451</v>
      </c>
      <c r="D169" s="10">
        <v>43469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  <c r="M169" s="12">
        <f>IF(TbRegistroEntradas[[#This Row],[Data do Caixa Previsto]]="",0,MONTH(TbRegistroEntradas[[#This Row],[Data do Caixa Previsto]]))</f>
        <v>1</v>
      </c>
      <c r="N169" s="12">
        <f>IF(TbRegistroEntradas[[#This Row],[Data do Caixa Previsto]]="",0,YEAR(TbRegistroEntradas[[#This Row],[Data do Caixa Previsto]]))</f>
        <v>2019</v>
      </c>
      <c r="O169" s="12" t="str">
        <f ca="1">IF(AND(TbRegistroEntradas[[#This Row],[Data do Caixa Previsto]]&lt;TODAY(),TbRegistroEntradas[[#This Row],[Data do Caixa Realizado]]=""),"Vencida","Não Vencida")</f>
        <v>Não Vencida</v>
      </c>
      <c r="P169" s="12" t="str">
        <f>IF(TbRegistroEntradas[[#This Row],[Data da Competência]]=TbRegistroEntradas[[#This Row],[Data do Caixa Previsto]],"Vista","Prazo")</f>
        <v>Prazo</v>
      </c>
      <c r="Q16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34</v>
      </c>
    </row>
    <row r="170" spans="2:17" x14ac:dyDescent="0.25">
      <c r="B170" s="10">
        <v>43459</v>
      </c>
      <c r="C170" s="10">
        <v>43454</v>
      </c>
      <c r="D170" s="10">
        <v>43459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  <c r="M170" s="12">
        <f>IF(TbRegistroEntradas[[#This Row],[Data do Caixa Previsto]]="",0,MONTH(TbRegistroEntradas[[#This Row],[Data do Caixa Previsto]]))</f>
        <v>12</v>
      </c>
      <c r="N170" s="12">
        <f>IF(TbRegistroEntradas[[#This Row],[Data do Caixa Previsto]]="",0,YEAR(TbRegistroEntradas[[#This Row],[Data do Caixa Previsto]]))</f>
        <v>2018</v>
      </c>
      <c r="O170" s="12" t="str">
        <f ca="1">IF(AND(TbRegistroEntradas[[#This Row],[Data do Caixa Previsto]]&lt;TODAY(),TbRegistroEntradas[[#This Row],[Data do Caixa Realizado]]=""),"Vencida","Não Vencida")</f>
        <v>Não Vencida</v>
      </c>
      <c r="P170" s="12" t="str">
        <f>IF(TbRegistroEntradas[[#This Row],[Data da Competência]]=TbRegistroEntradas[[#This Row],[Data do Caixa Previsto]],"Vista","Prazo")</f>
        <v>Prazo</v>
      </c>
      <c r="Q17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1" spans="2:17" x14ac:dyDescent="0.25">
      <c r="B171" s="10">
        <v>43497</v>
      </c>
      <c r="C171" s="10">
        <v>43455</v>
      </c>
      <c r="D171" s="10">
        <v>43497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  <c r="M171" s="12">
        <f>IF(TbRegistroEntradas[[#This Row],[Data do Caixa Previsto]]="",0,MONTH(TbRegistroEntradas[[#This Row],[Data do Caixa Previsto]]))</f>
        <v>2</v>
      </c>
      <c r="N171" s="12">
        <f>IF(TbRegistroEntradas[[#This Row],[Data do Caixa Previsto]]="",0,YEAR(TbRegistroEntradas[[#This Row],[Data do Caixa Previsto]]))</f>
        <v>2019</v>
      </c>
      <c r="O171" s="12" t="str">
        <f ca="1">IF(AND(TbRegistroEntradas[[#This Row],[Data do Caixa Previsto]]&lt;TODAY(),TbRegistroEntradas[[#This Row],[Data do Caixa Realizado]]=""),"Vencida","Não Vencida")</f>
        <v>Não Vencida</v>
      </c>
      <c r="P171" s="12" t="str">
        <f>IF(TbRegistroEntradas[[#This Row],[Data da Competência]]=TbRegistroEntradas[[#This Row],[Data do Caixa Previsto]],"Vista","Prazo")</f>
        <v>Prazo</v>
      </c>
      <c r="Q17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2" spans="2:17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  <c r="M172" s="12">
        <f>IF(TbRegistroEntradas[[#This Row],[Data do Caixa Previsto]]="",0,MONTH(TbRegistroEntradas[[#This Row],[Data do Caixa Previsto]]))</f>
        <v>12</v>
      </c>
      <c r="N172" s="12">
        <f>IF(TbRegistroEntradas[[#This Row],[Data do Caixa Previsto]]="",0,YEAR(TbRegistroEntradas[[#This Row],[Data do Caixa Previsto]]))</f>
        <v>2018</v>
      </c>
      <c r="O172" s="12" t="str">
        <f ca="1">IF(AND(TbRegistroEntradas[[#This Row],[Data do Caixa Previsto]]&lt;TODAY(),TbRegistroEntradas[[#This Row],[Data do Caixa Realizado]]=""),"Vencida","Não Vencida")</f>
        <v>Não Vencida</v>
      </c>
      <c r="P172" s="12" t="str">
        <f>IF(TbRegistroEntradas[[#This Row],[Data da Competência]]=TbRegistroEntradas[[#This Row],[Data do Caixa Previsto]],"Vista","Prazo")</f>
        <v>Vista</v>
      </c>
      <c r="Q17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3" spans="2:17" x14ac:dyDescent="0.25">
      <c r="B173" s="10">
        <v>43519</v>
      </c>
      <c r="C173" s="10">
        <v>43462</v>
      </c>
      <c r="D173" s="10">
        <v>43519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  <c r="M173" s="12">
        <f>IF(TbRegistroEntradas[[#This Row],[Data do Caixa Previsto]]="",0,MONTH(TbRegistroEntradas[[#This Row],[Data do Caixa Previsto]]))</f>
        <v>2</v>
      </c>
      <c r="N173" s="12">
        <f>IF(TbRegistroEntradas[[#This Row],[Data do Caixa Previsto]]="",0,YEAR(TbRegistroEntradas[[#This Row],[Data do Caixa Previsto]]))</f>
        <v>2019</v>
      </c>
      <c r="O173" s="12" t="str">
        <f ca="1">IF(AND(TbRegistroEntradas[[#This Row],[Data do Caixa Previsto]]&lt;TODAY(),TbRegistroEntradas[[#This Row],[Data do Caixa Realizado]]=""),"Vencida","Não Vencida")</f>
        <v>Não Vencida</v>
      </c>
      <c r="P173" s="12" t="str">
        <f>IF(TbRegistroEntradas[[#This Row],[Data da Competência]]=TbRegistroEntradas[[#This Row],[Data do Caixa Previsto]],"Vista","Prazo")</f>
        <v>Prazo</v>
      </c>
      <c r="Q17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4" spans="2:17" x14ac:dyDescent="0.25">
      <c r="B174" s="10">
        <v>43483</v>
      </c>
      <c r="C174" s="10">
        <v>43465</v>
      </c>
      <c r="D174" s="10">
        <v>43483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  <c r="M174" s="12">
        <f>IF(TbRegistroEntradas[[#This Row],[Data do Caixa Previsto]]="",0,MONTH(TbRegistroEntradas[[#This Row],[Data do Caixa Previsto]]))</f>
        <v>1</v>
      </c>
      <c r="N174" s="12">
        <f>IF(TbRegistroEntradas[[#This Row],[Data do Caixa Previsto]]="",0,YEAR(TbRegistroEntradas[[#This Row],[Data do Caixa Previsto]]))</f>
        <v>2019</v>
      </c>
      <c r="O174" s="12" t="str">
        <f ca="1">IF(AND(TbRegistroEntradas[[#This Row],[Data do Caixa Previsto]]&lt;TODAY(),TbRegistroEntradas[[#This Row],[Data do Caixa Realizado]]=""),"Vencida","Não Vencida")</f>
        <v>Não Vencida</v>
      </c>
      <c r="P174" s="12" t="str">
        <f>IF(TbRegistroEntradas[[#This Row],[Data da Competência]]=TbRegistroEntradas[[#This Row],[Data do Caixa Previsto]],"Vista","Prazo")</f>
        <v>Prazo</v>
      </c>
      <c r="Q17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5" spans="2:17" x14ac:dyDescent="0.25">
      <c r="B175" s="10">
        <v>43511</v>
      </c>
      <c r="C175" s="10">
        <v>43469</v>
      </c>
      <c r="D175" s="10">
        <v>43511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  <c r="M175" s="12">
        <f>IF(TbRegistroEntradas[[#This Row],[Data do Caixa Previsto]]="",0,MONTH(TbRegistroEntradas[[#This Row],[Data do Caixa Previsto]]))</f>
        <v>2</v>
      </c>
      <c r="N175" s="12">
        <f>IF(TbRegistroEntradas[[#This Row],[Data do Caixa Previsto]]="",0,YEAR(TbRegistroEntradas[[#This Row],[Data do Caixa Previsto]]))</f>
        <v>2019</v>
      </c>
      <c r="O175" s="12" t="str">
        <f ca="1">IF(AND(TbRegistroEntradas[[#This Row],[Data do Caixa Previsto]]&lt;TODAY(),TbRegistroEntradas[[#This Row],[Data do Caixa Realizado]]=""),"Vencida","Não Vencida")</f>
        <v>Não Vencida</v>
      </c>
      <c r="P175" s="12" t="str">
        <f>IF(TbRegistroEntradas[[#This Row],[Data da Competência]]=TbRegistroEntradas[[#This Row],[Data do Caixa Previsto]],"Vista","Prazo")</f>
        <v>Prazo</v>
      </c>
      <c r="Q17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6" spans="2:17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  <c r="M176" s="12">
        <f>IF(TbRegistroEntradas[[#This Row],[Data do Caixa Previsto]]="",0,MONTH(TbRegistroEntradas[[#This Row],[Data do Caixa Previsto]]))</f>
        <v>1</v>
      </c>
      <c r="N176" s="12">
        <f>IF(TbRegistroEntradas[[#This Row],[Data do Caixa Previsto]]="",0,YEAR(TbRegistroEntradas[[#This Row],[Data do Caixa Previsto]]))</f>
        <v>2019</v>
      </c>
      <c r="O176" s="12" t="str">
        <f ca="1">IF(AND(TbRegistroEntradas[[#This Row],[Data do Caixa Previsto]]&lt;TODAY(),TbRegistroEntradas[[#This Row],[Data do Caixa Realizado]]=""),"Vencida","Não Vencida")</f>
        <v>Não Vencida</v>
      </c>
      <c r="P176" s="12" t="str">
        <f>IF(TbRegistroEntradas[[#This Row],[Data da Competência]]=TbRegistroEntradas[[#This Row],[Data do Caixa Previsto]],"Vista","Prazo")</f>
        <v>Vista</v>
      </c>
      <c r="Q17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7" spans="2:17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  <c r="M177" s="12">
        <f>IF(TbRegistroEntradas[[#This Row],[Data do Caixa Previsto]]="",0,MONTH(TbRegistroEntradas[[#This Row],[Data do Caixa Previsto]]))</f>
        <v>1</v>
      </c>
      <c r="N177" s="12">
        <f>IF(TbRegistroEntradas[[#This Row],[Data do Caixa Previsto]]="",0,YEAR(TbRegistroEntradas[[#This Row],[Data do Caixa Previsto]]))</f>
        <v>2019</v>
      </c>
      <c r="O177" s="12" t="str">
        <f ca="1">IF(AND(TbRegistroEntradas[[#This Row],[Data do Caixa Previsto]]&lt;TODAY(),TbRegistroEntradas[[#This Row],[Data do Caixa Realizado]]=""),"Vencida","Não Vencida")</f>
        <v>Não Vencida</v>
      </c>
      <c r="P177" s="12" t="str">
        <f>IF(TbRegistroEntradas[[#This Row],[Data da Competência]]=TbRegistroEntradas[[#This Row],[Data do Caixa Previsto]],"Vista","Prazo")</f>
        <v>Vista</v>
      </c>
      <c r="Q17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8" spans="2:17" x14ac:dyDescent="0.25">
      <c r="B178" s="10">
        <v>43538</v>
      </c>
      <c r="C178" s="10">
        <v>43482</v>
      </c>
      <c r="D178" s="10">
        <v>43538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  <c r="M178" s="12">
        <f>IF(TbRegistroEntradas[[#This Row],[Data do Caixa Previsto]]="",0,MONTH(TbRegistroEntradas[[#This Row],[Data do Caixa Previsto]]))</f>
        <v>3</v>
      </c>
      <c r="N178" s="12">
        <f>IF(TbRegistroEntradas[[#This Row],[Data do Caixa Previsto]]="",0,YEAR(TbRegistroEntradas[[#This Row],[Data do Caixa Previsto]]))</f>
        <v>2019</v>
      </c>
      <c r="O178" s="12" t="str">
        <f ca="1">IF(AND(TbRegistroEntradas[[#This Row],[Data do Caixa Previsto]]&lt;TODAY(),TbRegistroEntradas[[#This Row],[Data do Caixa Realizado]]=""),"Vencida","Não Vencida")</f>
        <v>Não Vencida</v>
      </c>
      <c r="P178" s="12" t="str">
        <f>IF(TbRegistroEntradas[[#This Row],[Data da Competência]]=TbRegistroEntradas[[#This Row],[Data do Caixa Previsto]],"Vista","Prazo")</f>
        <v>Prazo</v>
      </c>
      <c r="Q17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9" spans="2:17" x14ac:dyDescent="0.25">
      <c r="B179" s="10">
        <v>43485</v>
      </c>
      <c r="C179" s="10">
        <v>43485</v>
      </c>
      <c r="D179" s="10">
        <v>43485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  <c r="M179" s="12">
        <f>IF(TbRegistroEntradas[[#This Row],[Data do Caixa Previsto]]="",0,MONTH(TbRegistroEntradas[[#This Row],[Data do Caixa Previsto]]))</f>
        <v>1</v>
      </c>
      <c r="N179" s="12">
        <f>IF(TbRegistroEntradas[[#This Row],[Data do Caixa Previsto]]="",0,YEAR(TbRegistroEntradas[[#This Row],[Data do Caixa Previsto]]))</f>
        <v>2019</v>
      </c>
      <c r="O179" s="12" t="str">
        <f ca="1">IF(AND(TbRegistroEntradas[[#This Row],[Data do Caixa Previsto]]&lt;TODAY(),TbRegistroEntradas[[#This Row],[Data do Caixa Realizado]]=""),"Vencida","Não Vencida")</f>
        <v>Não Vencida</v>
      </c>
      <c r="P179" s="12" t="str">
        <f>IF(TbRegistroEntradas[[#This Row],[Data da Competência]]=TbRegistroEntradas[[#This Row],[Data do Caixa Previsto]],"Vista","Prazo")</f>
        <v>Vista</v>
      </c>
      <c r="Q17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0" spans="2:17" x14ac:dyDescent="0.25">
      <c r="B180" s="10" t="s">
        <v>69</v>
      </c>
      <c r="C180" s="10">
        <v>43486</v>
      </c>
      <c r="D180" s="10">
        <v>43522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  <c r="M180" s="12">
        <f>IF(TbRegistroEntradas[[#This Row],[Data do Caixa Previsto]]="",0,MONTH(TbRegistroEntradas[[#This Row],[Data do Caixa Previsto]]))</f>
        <v>2</v>
      </c>
      <c r="N180" s="12">
        <f>IF(TbRegistroEntradas[[#This Row],[Data do Caixa Previsto]]="",0,YEAR(TbRegistroEntradas[[#This Row],[Data do Caixa Previsto]]))</f>
        <v>2019</v>
      </c>
      <c r="O180" s="12" t="str">
        <f ca="1">IF(AND(TbRegistroEntradas[[#This Row],[Data do Caixa Previsto]]&lt;TODAY(),TbRegistroEntradas[[#This Row],[Data do Caixa Realizado]]=""),"Vencida","Não Vencida")</f>
        <v>Vencida</v>
      </c>
      <c r="P180" s="12" t="str">
        <f>IF(TbRegistroEntradas[[#This Row],[Data da Competência]]=TbRegistroEntradas[[#This Row],[Data do Caixa Previsto]],"Vista","Prazo")</f>
        <v>Prazo</v>
      </c>
      <c r="Q18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104</v>
      </c>
    </row>
    <row r="181" spans="2:17" x14ac:dyDescent="0.25">
      <c r="B181" s="10">
        <v>43505</v>
      </c>
      <c r="C181" s="10">
        <v>43488</v>
      </c>
      <c r="D181" s="10">
        <v>43505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  <c r="M181" s="12">
        <f>IF(TbRegistroEntradas[[#This Row],[Data do Caixa Previsto]]="",0,MONTH(TbRegistroEntradas[[#This Row],[Data do Caixa Previsto]]))</f>
        <v>2</v>
      </c>
      <c r="N181" s="12">
        <f>IF(TbRegistroEntradas[[#This Row],[Data do Caixa Previsto]]="",0,YEAR(TbRegistroEntradas[[#This Row],[Data do Caixa Previsto]]))</f>
        <v>2019</v>
      </c>
      <c r="O181" s="12" t="str">
        <f ca="1">IF(AND(TbRegistroEntradas[[#This Row],[Data do Caixa Previsto]]&lt;TODAY(),TbRegistroEntradas[[#This Row],[Data do Caixa Realizado]]=""),"Vencida","Não Vencida")</f>
        <v>Não Vencida</v>
      </c>
      <c r="P181" s="12" t="str">
        <f>IF(TbRegistroEntradas[[#This Row],[Data da Competência]]=TbRegistroEntradas[[#This Row],[Data do Caixa Previsto]],"Vista","Prazo")</f>
        <v>Prazo</v>
      </c>
      <c r="Q18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2" spans="2:17" x14ac:dyDescent="0.25">
      <c r="B182" s="10" t="s">
        <v>69</v>
      </c>
      <c r="C182" s="10">
        <v>43492</v>
      </c>
      <c r="D182" s="10">
        <v>43513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  <c r="M182" s="12">
        <f>IF(TbRegistroEntradas[[#This Row],[Data do Caixa Previsto]]="",0,MONTH(TbRegistroEntradas[[#This Row],[Data do Caixa Previsto]]))</f>
        <v>2</v>
      </c>
      <c r="N182" s="12">
        <f>IF(TbRegistroEntradas[[#This Row],[Data do Caixa Previsto]]="",0,YEAR(TbRegistroEntradas[[#This Row],[Data do Caixa Previsto]]))</f>
        <v>2019</v>
      </c>
      <c r="O182" s="12" t="str">
        <f ca="1">IF(AND(TbRegistroEntradas[[#This Row],[Data do Caixa Previsto]]&lt;TODAY(),TbRegistroEntradas[[#This Row],[Data do Caixa Realizado]]=""),"Vencida","Não Vencida")</f>
        <v>Vencida</v>
      </c>
      <c r="P182" s="12" t="str">
        <f>IF(TbRegistroEntradas[[#This Row],[Data da Competência]]=TbRegistroEntradas[[#This Row],[Data do Caixa Previsto]],"Vista","Prazo")</f>
        <v>Prazo</v>
      </c>
      <c r="Q18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113</v>
      </c>
    </row>
    <row r="183" spans="2:17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  <c r="M183" s="12">
        <f>IF(TbRegistroEntradas[[#This Row],[Data do Caixa Previsto]]="",0,MONTH(TbRegistroEntradas[[#This Row],[Data do Caixa Previsto]]))</f>
        <v>1</v>
      </c>
      <c r="N183" s="12">
        <f>IF(TbRegistroEntradas[[#This Row],[Data do Caixa Previsto]]="",0,YEAR(TbRegistroEntradas[[#This Row],[Data do Caixa Previsto]]))</f>
        <v>2019</v>
      </c>
      <c r="O183" s="12" t="str">
        <f ca="1">IF(AND(TbRegistroEntradas[[#This Row],[Data do Caixa Previsto]]&lt;TODAY(),TbRegistroEntradas[[#This Row],[Data do Caixa Realizado]]=""),"Vencida","Não Vencida")</f>
        <v>Não Vencida</v>
      </c>
      <c r="P183" s="12" t="str">
        <f>IF(TbRegistroEntradas[[#This Row],[Data da Competência]]=TbRegistroEntradas[[#This Row],[Data do Caixa Previsto]],"Vista","Prazo")</f>
        <v>Vista</v>
      </c>
      <c r="Q18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4" spans="2:17" x14ac:dyDescent="0.25">
      <c r="B184" s="10">
        <v>43535</v>
      </c>
      <c r="C184" s="10">
        <v>43498</v>
      </c>
      <c r="D184" s="10">
        <v>43534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  <c r="M184" s="12">
        <f>IF(TbRegistroEntradas[[#This Row],[Data do Caixa Previsto]]="",0,MONTH(TbRegistroEntradas[[#This Row],[Data do Caixa Previsto]]))</f>
        <v>3</v>
      </c>
      <c r="N184" s="12">
        <f>IF(TbRegistroEntradas[[#This Row],[Data do Caixa Previsto]]="",0,YEAR(TbRegistroEntradas[[#This Row],[Data do Caixa Previsto]]))</f>
        <v>2019</v>
      </c>
      <c r="O184" s="12" t="str">
        <f ca="1">IF(AND(TbRegistroEntradas[[#This Row],[Data do Caixa Previsto]]&lt;TODAY(),TbRegistroEntradas[[#This Row],[Data do Caixa Realizado]]=""),"Vencida","Não Vencida")</f>
        <v>Não Vencida</v>
      </c>
      <c r="P184" s="12" t="str">
        <f>IF(TbRegistroEntradas[[#This Row],[Data da Competência]]=TbRegistroEntradas[[#This Row],[Data do Caixa Previsto]],"Vista","Prazo")</f>
        <v>Prazo</v>
      </c>
      <c r="Q18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</v>
      </c>
    </row>
    <row r="185" spans="2:17" x14ac:dyDescent="0.25">
      <c r="B185" s="10">
        <v>43512</v>
      </c>
      <c r="C185" s="10">
        <v>43501</v>
      </c>
      <c r="D185" s="10">
        <v>43512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  <c r="M185" s="12">
        <f>IF(TbRegistroEntradas[[#This Row],[Data do Caixa Previsto]]="",0,MONTH(TbRegistroEntradas[[#This Row],[Data do Caixa Previsto]]))</f>
        <v>2</v>
      </c>
      <c r="N185" s="12">
        <f>IF(TbRegistroEntradas[[#This Row],[Data do Caixa Previsto]]="",0,YEAR(TbRegistroEntradas[[#This Row],[Data do Caixa Previsto]]))</f>
        <v>2019</v>
      </c>
      <c r="O185" s="12" t="str">
        <f ca="1">IF(AND(TbRegistroEntradas[[#This Row],[Data do Caixa Previsto]]&lt;TODAY(),TbRegistroEntradas[[#This Row],[Data do Caixa Realizado]]=""),"Vencida","Não Vencida")</f>
        <v>Não Vencida</v>
      </c>
      <c r="P185" s="12" t="str">
        <f>IF(TbRegistroEntradas[[#This Row],[Data da Competência]]=TbRegistroEntradas[[#This Row],[Data do Caixa Previsto]],"Vista","Prazo")</f>
        <v>Prazo</v>
      </c>
      <c r="Q18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6" spans="2:17" x14ac:dyDescent="0.25">
      <c r="B186" s="10">
        <v>43532</v>
      </c>
      <c r="C186" s="10">
        <v>43502</v>
      </c>
      <c r="D186" s="10">
        <v>43532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  <c r="M186" s="12">
        <f>IF(TbRegistroEntradas[[#This Row],[Data do Caixa Previsto]]="",0,MONTH(TbRegistroEntradas[[#This Row],[Data do Caixa Previsto]]))</f>
        <v>3</v>
      </c>
      <c r="N186" s="12">
        <f>IF(TbRegistroEntradas[[#This Row],[Data do Caixa Previsto]]="",0,YEAR(TbRegistroEntradas[[#This Row],[Data do Caixa Previsto]]))</f>
        <v>2019</v>
      </c>
      <c r="O186" s="12" t="str">
        <f ca="1">IF(AND(TbRegistroEntradas[[#This Row],[Data do Caixa Previsto]]&lt;TODAY(),TbRegistroEntradas[[#This Row],[Data do Caixa Realizado]]=""),"Vencida","Não Vencida")</f>
        <v>Não Vencida</v>
      </c>
      <c r="P186" s="12" t="str">
        <f>IF(TbRegistroEntradas[[#This Row],[Data da Competência]]=TbRegistroEntradas[[#This Row],[Data do Caixa Previsto]],"Vista","Prazo")</f>
        <v>Prazo</v>
      </c>
      <c r="Q18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7" spans="2:17" x14ac:dyDescent="0.25">
      <c r="B187" s="10">
        <v>43540</v>
      </c>
      <c r="C187" s="10">
        <v>43505</v>
      </c>
      <c r="D187" s="10">
        <v>43540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  <c r="M187" s="12">
        <f>IF(TbRegistroEntradas[[#This Row],[Data do Caixa Previsto]]="",0,MONTH(TbRegistroEntradas[[#This Row],[Data do Caixa Previsto]]))</f>
        <v>3</v>
      </c>
      <c r="N187" s="12">
        <f>IF(TbRegistroEntradas[[#This Row],[Data do Caixa Previsto]]="",0,YEAR(TbRegistroEntradas[[#This Row],[Data do Caixa Previsto]]))</f>
        <v>2019</v>
      </c>
      <c r="O187" s="12" t="str">
        <f ca="1">IF(AND(TbRegistroEntradas[[#This Row],[Data do Caixa Previsto]]&lt;TODAY(),TbRegistroEntradas[[#This Row],[Data do Caixa Realizado]]=""),"Vencida","Não Vencida")</f>
        <v>Não Vencida</v>
      </c>
      <c r="P187" s="12" t="str">
        <f>IF(TbRegistroEntradas[[#This Row],[Data da Competência]]=TbRegistroEntradas[[#This Row],[Data do Caixa Previsto]],"Vista","Prazo")</f>
        <v>Prazo</v>
      </c>
      <c r="Q18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8" spans="2:17" x14ac:dyDescent="0.25">
      <c r="B188" s="10">
        <v>43541</v>
      </c>
      <c r="C188" s="10">
        <v>43506</v>
      </c>
      <c r="D188" s="10">
        <v>43541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  <c r="M188" s="12">
        <f>IF(TbRegistroEntradas[[#This Row],[Data do Caixa Previsto]]="",0,MONTH(TbRegistroEntradas[[#This Row],[Data do Caixa Previsto]]))</f>
        <v>3</v>
      </c>
      <c r="N188" s="12">
        <f>IF(TbRegistroEntradas[[#This Row],[Data do Caixa Previsto]]="",0,YEAR(TbRegistroEntradas[[#This Row],[Data do Caixa Previsto]]))</f>
        <v>2019</v>
      </c>
      <c r="O188" s="12" t="str">
        <f ca="1">IF(AND(TbRegistroEntradas[[#This Row],[Data do Caixa Previsto]]&lt;TODAY(),TbRegistroEntradas[[#This Row],[Data do Caixa Realizado]]=""),"Vencida","Não Vencida")</f>
        <v>Não Vencida</v>
      </c>
      <c r="P188" s="12" t="str">
        <f>IF(TbRegistroEntradas[[#This Row],[Data da Competência]]=TbRegistroEntradas[[#This Row],[Data do Caixa Previsto]],"Vista","Prazo")</f>
        <v>Prazo</v>
      </c>
      <c r="Q18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9" spans="2:17" x14ac:dyDescent="0.25">
      <c r="B189" s="10">
        <v>43549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  <c r="M189" s="12">
        <f>IF(TbRegistroEntradas[[#This Row],[Data do Caixa Previsto]]="",0,MONTH(TbRegistroEntradas[[#This Row],[Data do Caixa Previsto]]))</f>
        <v>2</v>
      </c>
      <c r="N189" s="12">
        <f>IF(TbRegistroEntradas[[#This Row],[Data do Caixa Previsto]]="",0,YEAR(TbRegistroEntradas[[#This Row],[Data do Caixa Previsto]]))</f>
        <v>2019</v>
      </c>
      <c r="O189" s="12" t="str">
        <f ca="1">IF(AND(TbRegistroEntradas[[#This Row],[Data do Caixa Previsto]]&lt;TODAY(),TbRegistroEntradas[[#This Row],[Data do Caixa Realizado]]=""),"Vencida","Não Vencida")</f>
        <v>Não Vencida</v>
      </c>
      <c r="P189" s="12" t="str">
        <f>IF(TbRegistroEntradas[[#This Row],[Data da Competência]]=TbRegistroEntradas[[#This Row],[Data do Caixa Previsto]],"Vista","Prazo")</f>
        <v>Vista</v>
      </c>
      <c r="Q18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41</v>
      </c>
    </row>
    <row r="190" spans="2:17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  <c r="M190" s="12">
        <f>IF(TbRegistroEntradas[[#This Row],[Data do Caixa Previsto]]="",0,MONTH(TbRegistroEntradas[[#This Row],[Data do Caixa Previsto]]))</f>
        <v>2</v>
      </c>
      <c r="N190" s="12">
        <f>IF(TbRegistroEntradas[[#This Row],[Data do Caixa Previsto]]="",0,YEAR(TbRegistroEntradas[[#This Row],[Data do Caixa Previsto]]))</f>
        <v>2019</v>
      </c>
      <c r="O190" s="12" t="str">
        <f ca="1">IF(AND(TbRegistroEntradas[[#This Row],[Data do Caixa Previsto]]&lt;TODAY(),TbRegistroEntradas[[#This Row],[Data do Caixa Realizado]]=""),"Vencida","Não Vencida")</f>
        <v>Não Vencida</v>
      </c>
      <c r="P190" s="12" t="str">
        <f>IF(TbRegistroEntradas[[#This Row],[Data da Competência]]=TbRegistroEntradas[[#This Row],[Data do Caixa Previsto]],"Vista","Prazo")</f>
        <v>Vista</v>
      </c>
      <c r="Q19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1" spans="2:17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  <c r="M191" s="12">
        <f>IF(TbRegistroEntradas[[#This Row],[Data do Caixa Previsto]]="",0,MONTH(TbRegistroEntradas[[#This Row],[Data do Caixa Previsto]]))</f>
        <v>2</v>
      </c>
      <c r="N191" s="12">
        <f>IF(TbRegistroEntradas[[#This Row],[Data do Caixa Previsto]]="",0,YEAR(TbRegistroEntradas[[#This Row],[Data do Caixa Previsto]]))</f>
        <v>2019</v>
      </c>
      <c r="O191" s="12" t="str">
        <f ca="1">IF(AND(TbRegistroEntradas[[#This Row],[Data do Caixa Previsto]]&lt;TODAY(),TbRegistroEntradas[[#This Row],[Data do Caixa Realizado]]=""),"Vencida","Não Vencida")</f>
        <v>Não Vencida</v>
      </c>
      <c r="P191" s="12" t="str">
        <f>IF(TbRegistroEntradas[[#This Row],[Data da Competência]]=TbRegistroEntradas[[#This Row],[Data do Caixa Previsto]],"Vista","Prazo")</f>
        <v>Vista</v>
      </c>
      <c r="Q19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2" spans="2:17" x14ac:dyDescent="0.25">
      <c r="B192" s="10">
        <v>43533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  <c r="M192" s="12">
        <f>IF(TbRegistroEntradas[[#This Row],[Data do Caixa Previsto]]="",0,MONTH(TbRegistroEntradas[[#This Row],[Data do Caixa Previsto]]))</f>
        <v>2</v>
      </c>
      <c r="N192" s="12">
        <f>IF(TbRegistroEntradas[[#This Row],[Data do Caixa Previsto]]="",0,YEAR(TbRegistroEntradas[[#This Row],[Data do Caixa Previsto]]))</f>
        <v>2019</v>
      </c>
      <c r="O192" s="12" t="str">
        <f ca="1">IF(AND(TbRegistroEntradas[[#This Row],[Data do Caixa Previsto]]&lt;TODAY(),TbRegistroEntradas[[#This Row],[Data do Caixa Realizado]]=""),"Vencida","Não Vencida")</f>
        <v>Não Vencida</v>
      </c>
      <c r="P192" s="12" t="str">
        <f>IF(TbRegistroEntradas[[#This Row],[Data da Competência]]=TbRegistroEntradas[[#This Row],[Data do Caixa Previsto]],"Vista","Prazo")</f>
        <v>Vista</v>
      </c>
      <c r="Q19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20</v>
      </c>
    </row>
    <row r="193" spans="2:17" x14ac:dyDescent="0.25">
      <c r="B193" s="10">
        <v>43540</v>
      </c>
      <c r="C193" s="10">
        <v>43514</v>
      </c>
      <c r="D193" s="10">
        <v>43540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  <c r="M193" s="12">
        <f>IF(TbRegistroEntradas[[#This Row],[Data do Caixa Previsto]]="",0,MONTH(TbRegistroEntradas[[#This Row],[Data do Caixa Previsto]]))</f>
        <v>3</v>
      </c>
      <c r="N193" s="12">
        <f>IF(TbRegistroEntradas[[#This Row],[Data do Caixa Previsto]]="",0,YEAR(TbRegistroEntradas[[#This Row],[Data do Caixa Previsto]]))</f>
        <v>2019</v>
      </c>
      <c r="O193" s="12" t="str">
        <f ca="1">IF(AND(TbRegistroEntradas[[#This Row],[Data do Caixa Previsto]]&lt;TODAY(),TbRegistroEntradas[[#This Row],[Data do Caixa Realizado]]=""),"Vencida","Não Vencida")</f>
        <v>Não Vencida</v>
      </c>
      <c r="P193" s="12" t="str">
        <f>IF(TbRegistroEntradas[[#This Row],[Data da Competência]]=TbRegistroEntradas[[#This Row],[Data do Caixa Previsto]],"Vista","Prazo")</f>
        <v>Prazo</v>
      </c>
      <c r="Q19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4" spans="2:17" x14ac:dyDescent="0.25">
      <c r="B194" s="10">
        <v>43548</v>
      </c>
      <c r="C194" s="10">
        <v>43517</v>
      </c>
      <c r="D194" s="10">
        <v>43548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  <c r="M194" s="12">
        <f>IF(TbRegistroEntradas[[#This Row],[Data do Caixa Previsto]]="",0,MONTH(TbRegistroEntradas[[#This Row],[Data do Caixa Previsto]]))</f>
        <v>3</v>
      </c>
      <c r="N194" s="12">
        <f>IF(TbRegistroEntradas[[#This Row],[Data do Caixa Previsto]]="",0,YEAR(TbRegistroEntradas[[#This Row],[Data do Caixa Previsto]]))</f>
        <v>2019</v>
      </c>
      <c r="O194" s="12" t="str">
        <f ca="1">IF(AND(TbRegistroEntradas[[#This Row],[Data do Caixa Previsto]]&lt;TODAY(),TbRegistroEntradas[[#This Row],[Data do Caixa Realizado]]=""),"Vencida","Não Vencida")</f>
        <v>Não Vencida</v>
      </c>
      <c r="P194" s="12" t="str">
        <f>IF(TbRegistroEntradas[[#This Row],[Data da Competência]]=TbRegistroEntradas[[#This Row],[Data do Caixa Previsto]],"Vista","Prazo")</f>
        <v>Prazo</v>
      </c>
      <c r="Q19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5" spans="2:17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  <c r="M195" s="12">
        <f>IF(TbRegistroEntradas[[#This Row],[Data do Caixa Previsto]]="",0,MONTH(TbRegistroEntradas[[#This Row],[Data do Caixa Previsto]]))</f>
        <v>2</v>
      </c>
      <c r="N195" s="12">
        <f>IF(TbRegistroEntradas[[#This Row],[Data do Caixa Previsto]]="",0,YEAR(TbRegistroEntradas[[#This Row],[Data do Caixa Previsto]]))</f>
        <v>2019</v>
      </c>
      <c r="O195" s="12" t="str">
        <f ca="1">IF(AND(TbRegistroEntradas[[#This Row],[Data do Caixa Previsto]]&lt;TODAY(),TbRegistroEntradas[[#This Row],[Data do Caixa Realizado]]=""),"Vencida","Não Vencida")</f>
        <v>Não Vencida</v>
      </c>
      <c r="P195" s="12" t="str">
        <f>IF(TbRegistroEntradas[[#This Row],[Data da Competência]]=TbRegistroEntradas[[#This Row],[Data do Caixa Previsto]],"Vista","Prazo")</f>
        <v>Vista</v>
      </c>
      <c r="Q19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6" spans="2:17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  <c r="M196" s="12">
        <f>IF(TbRegistroEntradas[[#This Row],[Data do Caixa Previsto]]="",0,MONTH(TbRegistroEntradas[[#This Row],[Data do Caixa Previsto]]))</f>
        <v>3</v>
      </c>
      <c r="N196" s="12">
        <f>IF(TbRegistroEntradas[[#This Row],[Data do Caixa Previsto]]="",0,YEAR(TbRegistroEntradas[[#This Row],[Data do Caixa Previsto]]))</f>
        <v>2019</v>
      </c>
      <c r="O196" s="12" t="str">
        <f ca="1">IF(AND(TbRegistroEntradas[[#This Row],[Data do Caixa Previsto]]&lt;TODAY(),TbRegistroEntradas[[#This Row],[Data do Caixa Realizado]]=""),"Vencida","Não Vencida")</f>
        <v>Não Vencida</v>
      </c>
      <c r="P196" s="12" t="str">
        <f>IF(TbRegistroEntradas[[#This Row],[Data da Competência]]=TbRegistroEntradas[[#This Row],[Data do Caixa Previsto]],"Vista","Prazo")</f>
        <v>Vista</v>
      </c>
      <c r="Q19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7" spans="2:17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  <c r="M197" s="12">
        <f>IF(TbRegistroEntradas[[#This Row],[Data do Caixa Previsto]]="",0,MONTH(TbRegistroEntradas[[#This Row],[Data do Caixa Previsto]]))</f>
        <v>3</v>
      </c>
      <c r="N197" s="12">
        <f>IF(TbRegistroEntradas[[#This Row],[Data do Caixa Previsto]]="",0,YEAR(TbRegistroEntradas[[#This Row],[Data do Caixa Previsto]]))</f>
        <v>2019</v>
      </c>
      <c r="O197" s="12" t="str">
        <f ca="1">IF(AND(TbRegistroEntradas[[#This Row],[Data do Caixa Previsto]]&lt;TODAY(),TbRegistroEntradas[[#This Row],[Data do Caixa Realizado]]=""),"Vencida","Não Vencida")</f>
        <v>Não Vencida</v>
      </c>
      <c r="P197" s="12" t="str">
        <f>IF(TbRegistroEntradas[[#This Row],[Data da Competência]]=TbRegistroEntradas[[#This Row],[Data do Caixa Previsto]],"Vista","Prazo")</f>
        <v>Vista</v>
      </c>
      <c r="Q19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8" spans="2:17" x14ac:dyDescent="0.25">
      <c r="B198" s="10">
        <v>43563</v>
      </c>
      <c r="C198" s="10">
        <v>43534</v>
      </c>
      <c r="D198" s="10">
        <v>43563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  <c r="M198" s="12">
        <f>IF(TbRegistroEntradas[[#This Row],[Data do Caixa Previsto]]="",0,MONTH(TbRegistroEntradas[[#This Row],[Data do Caixa Previsto]]))</f>
        <v>4</v>
      </c>
      <c r="N198" s="12">
        <f>IF(TbRegistroEntradas[[#This Row],[Data do Caixa Previsto]]="",0,YEAR(TbRegistroEntradas[[#This Row],[Data do Caixa Previsto]]))</f>
        <v>2019</v>
      </c>
      <c r="O198" s="12" t="str">
        <f ca="1">IF(AND(TbRegistroEntradas[[#This Row],[Data do Caixa Previsto]]&lt;TODAY(),TbRegistroEntradas[[#This Row],[Data do Caixa Realizado]]=""),"Vencida","Não Vencida")</f>
        <v>Não Vencida</v>
      </c>
      <c r="P198" s="12" t="str">
        <f>IF(TbRegistroEntradas[[#This Row],[Data da Competência]]=TbRegistroEntradas[[#This Row],[Data do Caixa Previsto]],"Vista","Prazo")</f>
        <v>Prazo</v>
      </c>
      <c r="Q19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9" spans="2:17" x14ac:dyDescent="0.25">
      <c r="B199" s="10">
        <v>43578</v>
      </c>
      <c r="C199" s="10">
        <v>43537</v>
      </c>
      <c r="D199" s="10">
        <v>43578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  <c r="M199" s="12">
        <f>IF(TbRegistroEntradas[[#This Row],[Data do Caixa Previsto]]="",0,MONTH(TbRegistroEntradas[[#This Row],[Data do Caixa Previsto]]))</f>
        <v>4</v>
      </c>
      <c r="N199" s="12">
        <f>IF(TbRegistroEntradas[[#This Row],[Data do Caixa Previsto]]="",0,YEAR(TbRegistroEntradas[[#This Row],[Data do Caixa Previsto]]))</f>
        <v>2019</v>
      </c>
      <c r="O199" s="12" t="str">
        <f ca="1">IF(AND(TbRegistroEntradas[[#This Row],[Data do Caixa Previsto]]&lt;TODAY(),TbRegistroEntradas[[#This Row],[Data do Caixa Realizado]]=""),"Vencida","Não Vencida")</f>
        <v>Não Vencida</v>
      </c>
      <c r="P199" s="12" t="str">
        <f>IF(TbRegistroEntradas[[#This Row],[Data da Competência]]=TbRegistroEntradas[[#This Row],[Data do Caixa Previsto]],"Vista","Prazo")</f>
        <v>Prazo</v>
      </c>
      <c r="Q19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0" spans="2:17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  <c r="M200" s="12">
        <f>IF(TbRegistroEntradas[[#This Row],[Data do Caixa Previsto]]="",0,MONTH(TbRegistroEntradas[[#This Row],[Data do Caixa Previsto]]))</f>
        <v>3</v>
      </c>
      <c r="N200" s="12">
        <f>IF(TbRegistroEntradas[[#This Row],[Data do Caixa Previsto]]="",0,YEAR(TbRegistroEntradas[[#This Row],[Data do Caixa Previsto]]))</f>
        <v>2019</v>
      </c>
      <c r="O200" s="12" t="str">
        <f ca="1">IF(AND(TbRegistroEntradas[[#This Row],[Data do Caixa Previsto]]&lt;TODAY(),TbRegistroEntradas[[#This Row],[Data do Caixa Realizado]]=""),"Vencida","Não Vencida")</f>
        <v>Não Vencida</v>
      </c>
      <c r="P200" s="12" t="str">
        <f>IF(TbRegistroEntradas[[#This Row],[Data da Competência]]=TbRegistroEntradas[[#This Row],[Data do Caixa Previsto]],"Vista","Prazo")</f>
        <v>Vista</v>
      </c>
      <c r="Q20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1" spans="2:17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  <c r="M201" s="12">
        <f>IF(TbRegistroEntradas[[#This Row],[Data do Caixa Previsto]]="",0,MONTH(TbRegistroEntradas[[#This Row],[Data do Caixa Previsto]]))</f>
        <v>3</v>
      </c>
      <c r="N201" s="12">
        <f>IF(TbRegistroEntradas[[#This Row],[Data do Caixa Previsto]]="",0,YEAR(TbRegistroEntradas[[#This Row],[Data do Caixa Previsto]]))</f>
        <v>2019</v>
      </c>
      <c r="O201" s="12" t="str">
        <f ca="1">IF(AND(TbRegistroEntradas[[#This Row],[Data do Caixa Previsto]]&lt;TODAY(),TbRegistroEntradas[[#This Row],[Data do Caixa Realizado]]=""),"Vencida","Não Vencida")</f>
        <v>Não Vencida</v>
      </c>
      <c r="P201" s="12" t="str">
        <f>IF(TbRegistroEntradas[[#This Row],[Data da Competência]]=TbRegistroEntradas[[#This Row],[Data do Caixa Previsto]],"Vista","Prazo")</f>
        <v>Vista</v>
      </c>
      <c r="Q20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2" spans="2:17" x14ac:dyDescent="0.25">
      <c r="B202" s="10" t="s">
        <v>69</v>
      </c>
      <c r="C202" s="10">
        <v>43551</v>
      </c>
      <c r="D202" s="10">
        <v>43586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  <c r="M202" s="12">
        <f>IF(TbRegistroEntradas[[#This Row],[Data do Caixa Previsto]]="",0,MONTH(TbRegistroEntradas[[#This Row],[Data do Caixa Previsto]]))</f>
        <v>5</v>
      </c>
      <c r="N202" s="12">
        <f>IF(TbRegistroEntradas[[#This Row],[Data do Caixa Previsto]]="",0,YEAR(TbRegistroEntradas[[#This Row],[Data do Caixa Previsto]]))</f>
        <v>2019</v>
      </c>
      <c r="O202" s="12" t="str">
        <f ca="1">IF(AND(TbRegistroEntradas[[#This Row],[Data do Caixa Previsto]]&lt;TODAY(),TbRegistroEntradas[[#This Row],[Data do Caixa Realizado]]=""),"Vencida","Não Vencida")</f>
        <v>Vencida</v>
      </c>
      <c r="P202" s="12" t="str">
        <f>IF(TbRegistroEntradas[[#This Row],[Data da Competência]]=TbRegistroEntradas[[#This Row],[Data do Caixa Previsto]],"Vista","Prazo")</f>
        <v>Prazo</v>
      </c>
      <c r="Q20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40</v>
      </c>
    </row>
    <row r="203" spans="2:17" x14ac:dyDescent="0.25">
      <c r="B203" s="10">
        <v>43643</v>
      </c>
      <c r="C203" s="10">
        <v>43552</v>
      </c>
      <c r="D203" s="10">
        <v>43586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  <c r="M203" s="12">
        <f>IF(TbRegistroEntradas[[#This Row],[Data do Caixa Previsto]]="",0,MONTH(TbRegistroEntradas[[#This Row],[Data do Caixa Previsto]]))</f>
        <v>5</v>
      </c>
      <c r="N203" s="12">
        <f>IF(TbRegistroEntradas[[#This Row],[Data do Caixa Previsto]]="",0,YEAR(TbRegistroEntradas[[#This Row],[Data do Caixa Previsto]]))</f>
        <v>2019</v>
      </c>
      <c r="O203" s="12" t="str">
        <f ca="1">IF(AND(TbRegistroEntradas[[#This Row],[Data do Caixa Previsto]]&lt;TODAY(),TbRegistroEntradas[[#This Row],[Data do Caixa Realizado]]=""),"Vencida","Não Vencida")</f>
        <v>Não Vencida</v>
      </c>
      <c r="P203" s="12" t="str">
        <f>IF(TbRegistroEntradas[[#This Row],[Data da Competência]]=TbRegistroEntradas[[#This Row],[Data do Caixa Previsto]],"Vista","Prazo")</f>
        <v>Prazo</v>
      </c>
      <c r="Q20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57</v>
      </c>
    </row>
    <row r="204" spans="2:17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  <c r="M204" s="12">
        <f>IF(TbRegistroEntradas[[#This Row],[Data do Caixa Previsto]]="",0,MONTH(TbRegistroEntradas[[#This Row],[Data do Caixa Previsto]]))</f>
        <v>4</v>
      </c>
      <c r="N204" s="12">
        <f>IF(TbRegistroEntradas[[#This Row],[Data do Caixa Previsto]]="",0,YEAR(TbRegistroEntradas[[#This Row],[Data do Caixa Previsto]]))</f>
        <v>2019</v>
      </c>
      <c r="O204" s="12" t="str">
        <f ca="1">IF(AND(TbRegistroEntradas[[#This Row],[Data do Caixa Previsto]]&lt;TODAY(),TbRegistroEntradas[[#This Row],[Data do Caixa Realizado]]=""),"Vencida","Não Vencida")</f>
        <v>Não Vencida</v>
      </c>
      <c r="P204" s="12" t="str">
        <f>IF(TbRegistroEntradas[[#This Row],[Data da Competência]]=TbRegistroEntradas[[#This Row],[Data do Caixa Previsto]],"Vista","Prazo")</f>
        <v>Vista</v>
      </c>
      <c r="Q20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5" spans="2:17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  <c r="M205" s="12">
        <f>IF(TbRegistroEntradas[[#This Row],[Data do Caixa Previsto]]="",0,MONTH(TbRegistroEntradas[[#This Row],[Data do Caixa Previsto]]))</f>
        <v>4</v>
      </c>
      <c r="N205" s="12">
        <f>IF(TbRegistroEntradas[[#This Row],[Data do Caixa Previsto]]="",0,YEAR(TbRegistroEntradas[[#This Row],[Data do Caixa Previsto]]))</f>
        <v>2019</v>
      </c>
      <c r="O205" s="12" t="str">
        <f ca="1">IF(AND(TbRegistroEntradas[[#This Row],[Data do Caixa Previsto]]&lt;TODAY(),TbRegistroEntradas[[#This Row],[Data do Caixa Realizado]]=""),"Vencida","Não Vencida")</f>
        <v>Não Vencida</v>
      </c>
      <c r="P205" s="12" t="str">
        <f>IF(TbRegistroEntradas[[#This Row],[Data da Competência]]=TbRegistroEntradas[[#This Row],[Data do Caixa Previsto]],"Vista","Prazo")</f>
        <v>Vista</v>
      </c>
      <c r="Q20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6" spans="2:17" x14ac:dyDescent="0.25">
      <c r="B206" s="10">
        <v>43625</v>
      </c>
      <c r="C206" s="10">
        <v>43562</v>
      </c>
      <c r="D206" s="10">
        <v>43586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  <c r="M206" s="12">
        <f>IF(TbRegistroEntradas[[#This Row],[Data do Caixa Previsto]]="",0,MONTH(TbRegistroEntradas[[#This Row],[Data do Caixa Previsto]]))</f>
        <v>5</v>
      </c>
      <c r="N206" s="12">
        <f>IF(TbRegistroEntradas[[#This Row],[Data do Caixa Previsto]]="",0,YEAR(TbRegistroEntradas[[#This Row],[Data do Caixa Previsto]]))</f>
        <v>2019</v>
      </c>
      <c r="O206" s="12" t="str">
        <f ca="1">IF(AND(TbRegistroEntradas[[#This Row],[Data do Caixa Previsto]]&lt;TODAY(),TbRegistroEntradas[[#This Row],[Data do Caixa Realizado]]=""),"Vencida","Não Vencida")</f>
        <v>Não Vencida</v>
      </c>
      <c r="P206" s="12" t="str">
        <f>IF(TbRegistroEntradas[[#This Row],[Data da Competência]]=TbRegistroEntradas[[#This Row],[Data do Caixa Previsto]],"Vista","Prazo")</f>
        <v>Prazo</v>
      </c>
      <c r="Q20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39</v>
      </c>
    </row>
    <row r="207" spans="2:17" x14ac:dyDescent="0.25">
      <c r="B207" s="10">
        <v>43609</v>
      </c>
      <c r="C207" s="10">
        <v>43564</v>
      </c>
      <c r="D207" s="10">
        <v>43609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  <c r="M207" s="12">
        <f>IF(TbRegistroEntradas[[#This Row],[Data do Caixa Previsto]]="",0,MONTH(TbRegistroEntradas[[#This Row],[Data do Caixa Previsto]]))</f>
        <v>5</v>
      </c>
      <c r="N207" s="12">
        <f>IF(TbRegistroEntradas[[#This Row],[Data do Caixa Previsto]]="",0,YEAR(TbRegistroEntradas[[#This Row],[Data do Caixa Previsto]]))</f>
        <v>2019</v>
      </c>
      <c r="O207" s="12" t="str">
        <f ca="1">IF(AND(TbRegistroEntradas[[#This Row],[Data do Caixa Previsto]]&lt;TODAY(),TbRegistroEntradas[[#This Row],[Data do Caixa Realizado]]=""),"Vencida","Não Vencida")</f>
        <v>Não Vencida</v>
      </c>
      <c r="P207" s="12" t="str">
        <f>IF(TbRegistroEntradas[[#This Row],[Data da Competência]]=TbRegistroEntradas[[#This Row],[Data do Caixa Previsto]],"Vista","Prazo")</f>
        <v>Prazo</v>
      </c>
      <c r="Q20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8" spans="2:17" x14ac:dyDescent="0.25">
      <c r="B208" s="10">
        <v>43615</v>
      </c>
      <c r="C208" s="10">
        <v>43567</v>
      </c>
      <c r="D208" s="10">
        <v>43615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  <c r="M208" s="12">
        <f>IF(TbRegistroEntradas[[#This Row],[Data do Caixa Previsto]]="",0,MONTH(TbRegistroEntradas[[#This Row],[Data do Caixa Previsto]]))</f>
        <v>5</v>
      </c>
      <c r="N208" s="12">
        <f>IF(TbRegistroEntradas[[#This Row],[Data do Caixa Previsto]]="",0,YEAR(TbRegistroEntradas[[#This Row],[Data do Caixa Previsto]]))</f>
        <v>2019</v>
      </c>
      <c r="O208" s="12" t="str">
        <f ca="1">IF(AND(TbRegistroEntradas[[#This Row],[Data do Caixa Previsto]]&lt;TODAY(),TbRegistroEntradas[[#This Row],[Data do Caixa Realizado]]=""),"Vencida","Não Vencida")</f>
        <v>Não Vencida</v>
      </c>
      <c r="P208" s="12" t="str">
        <f>IF(TbRegistroEntradas[[#This Row],[Data da Competência]]=TbRegistroEntradas[[#This Row],[Data do Caixa Previsto]],"Vista","Prazo")</f>
        <v>Prazo</v>
      </c>
      <c r="Q20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9" spans="2:17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  <c r="M209" s="12">
        <f>IF(TbRegistroEntradas[[#This Row],[Data do Caixa Previsto]]="",0,MONTH(TbRegistroEntradas[[#This Row],[Data do Caixa Previsto]]))</f>
        <v>4</v>
      </c>
      <c r="N209" s="12">
        <f>IF(TbRegistroEntradas[[#This Row],[Data do Caixa Previsto]]="",0,YEAR(TbRegistroEntradas[[#This Row],[Data do Caixa Previsto]]))</f>
        <v>2019</v>
      </c>
      <c r="O209" s="12" t="str">
        <f ca="1">IF(AND(TbRegistroEntradas[[#This Row],[Data do Caixa Previsto]]&lt;TODAY(),TbRegistroEntradas[[#This Row],[Data do Caixa Realizado]]=""),"Vencida","Não Vencida")</f>
        <v>Não Vencida</v>
      </c>
      <c r="P209" s="12" t="str">
        <f>IF(TbRegistroEntradas[[#This Row],[Data da Competência]]=TbRegistroEntradas[[#This Row],[Data do Caixa Previsto]],"Vista","Prazo")</f>
        <v>Vista</v>
      </c>
      <c r="Q20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0" spans="2:17" x14ac:dyDescent="0.25">
      <c r="B210" s="10" t="s">
        <v>69</v>
      </c>
      <c r="C210" s="10">
        <v>43573</v>
      </c>
      <c r="D210" s="10">
        <v>43579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  <c r="M210" s="12">
        <f>IF(TbRegistroEntradas[[#This Row],[Data do Caixa Previsto]]="",0,MONTH(TbRegistroEntradas[[#This Row],[Data do Caixa Previsto]]))</f>
        <v>4</v>
      </c>
      <c r="N210" s="12">
        <f>IF(TbRegistroEntradas[[#This Row],[Data do Caixa Previsto]]="",0,YEAR(TbRegistroEntradas[[#This Row],[Data do Caixa Previsto]]))</f>
        <v>2019</v>
      </c>
      <c r="O210" s="12" t="str">
        <f ca="1">IF(AND(TbRegistroEntradas[[#This Row],[Data do Caixa Previsto]]&lt;TODAY(),TbRegistroEntradas[[#This Row],[Data do Caixa Realizado]]=""),"Vencida","Não Vencida")</f>
        <v>Vencida</v>
      </c>
      <c r="P210" s="12" t="str">
        <f>IF(TbRegistroEntradas[[#This Row],[Data da Competência]]=TbRegistroEntradas[[#This Row],[Data do Caixa Previsto]],"Vista","Prazo")</f>
        <v>Prazo</v>
      </c>
      <c r="Q21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47</v>
      </c>
    </row>
    <row r="211" spans="2:17" x14ac:dyDescent="0.25">
      <c r="B211" s="10">
        <v>43598</v>
      </c>
      <c r="C211" s="10">
        <v>43575</v>
      </c>
      <c r="D211" s="10">
        <v>43598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  <c r="M211" s="12">
        <f>IF(TbRegistroEntradas[[#This Row],[Data do Caixa Previsto]]="",0,MONTH(TbRegistroEntradas[[#This Row],[Data do Caixa Previsto]]))</f>
        <v>5</v>
      </c>
      <c r="N211" s="12">
        <f>IF(TbRegistroEntradas[[#This Row],[Data do Caixa Previsto]]="",0,YEAR(TbRegistroEntradas[[#This Row],[Data do Caixa Previsto]]))</f>
        <v>2019</v>
      </c>
      <c r="O211" s="12" t="str">
        <f ca="1">IF(AND(TbRegistroEntradas[[#This Row],[Data do Caixa Previsto]]&lt;TODAY(),TbRegistroEntradas[[#This Row],[Data do Caixa Realizado]]=""),"Vencida","Não Vencida")</f>
        <v>Não Vencida</v>
      </c>
      <c r="P211" s="12" t="str">
        <f>IF(TbRegistroEntradas[[#This Row],[Data da Competência]]=TbRegistroEntradas[[#This Row],[Data do Caixa Previsto]],"Vista","Prazo")</f>
        <v>Prazo</v>
      </c>
      <c r="Q21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2" spans="2:17" x14ac:dyDescent="0.25">
      <c r="B212" s="10">
        <v>43683</v>
      </c>
      <c r="C212" s="10">
        <v>43582</v>
      </c>
      <c r="D212" s="10">
        <v>43625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  <c r="M212" s="12">
        <f>IF(TbRegistroEntradas[[#This Row],[Data do Caixa Previsto]]="",0,MONTH(TbRegistroEntradas[[#This Row],[Data do Caixa Previsto]]))</f>
        <v>6</v>
      </c>
      <c r="N212" s="12">
        <f>IF(TbRegistroEntradas[[#This Row],[Data do Caixa Previsto]]="",0,YEAR(TbRegistroEntradas[[#This Row],[Data do Caixa Previsto]]))</f>
        <v>2019</v>
      </c>
      <c r="O212" s="12" t="str">
        <f ca="1">IF(AND(TbRegistroEntradas[[#This Row],[Data do Caixa Previsto]]&lt;TODAY(),TbRegistroEntradas[[#This Row],[Data do Caixa Realizado]]=""),"Vencida","Não Vencida")</f>
        <v>Não Vencida</v>
      </c>
      <c r="P212" s="12" t="str">
        <f>IF(TbRegistroEntradas[[#This Row],[Data da Competência]]=TbRegistroEntradas[[#This Row],[Data do Caixa Previsto]],"Vista","Prazo")</f>
        <v>Prazo</v>
      </c>
      <c r="Q21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213" spans="2:17" x14ac:dyDescent="0.25">
      <c r="B213" s="10">
        <v>43595</v>
      </c>
      <c r="C213" s="10">
        <v>43584</v>
      </c>
      <c r="D213" s="10">
        <v>43595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  <c r="M213" s="12">
        <f>IF(TbRegistroEntradas[[#This Row],[Data do Caixa Previsto]]="",0,MONTH(TbRegistroEntradas[[#This Row],[Data do Caixa Previsto]]))</f>
        <v>5</v>
      </c>
      <c r="N213" s="12">
        <f>IF(TbRegistroEntradas[[#This Row],[Data do Caixa Previsto]]="",0,YEAR(TbRegistroEntradas[[#This Row],[Data do Caixa Previsto]]))</f>
        <v>2019</v>
      </c>
      <c r="O213" s="12" t="str">
        <f ca="1">IF(AND(TbRegistroEntradas[[#This Row],[Data do Caixa Previsto]]&lt;TODAY(),TbRegistroEntradas[[#This Row],[Data do Caixa Realizado]]=""),"Vencida","Não Vencida")</f>
        <v>Não Vencida</v>
      </c>
      <c r="P213" s="12" t="str">
        <f>IF(TbRegistroEntradas[[#This Row],[Data da Competência]]=TbRegistroEntradas[[#This Row],[Data do Caixa Previsto]],"Vista","Prazo")</f>
        <v>Prazo</v>
      </c>
      <c r="Q21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4" spans="2:17" x14ac:dyDescent="0.25">
      <c r="B214" s="10">
        <v>43594</v>
      </c>
      <c r="C214" s="10">
        <v>43585</v>
      </c>
      <c r="D214" s="10">
        <v>43594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  <c r="M214" s="12">
        <f>IF(TbRegistroEntradas[[#This Row],[Data do Caixa Previsto]]="",0,MONTH(TbRegistroEntradas[[#This Row],[Data do Caixa Previsto]]))</f>
        <v>5</v>
      </c>
      <c r="N214" s="12">
        <f>IF(TbRegistroEntradas[[#This Row],[Data do Caixa Previsto]]="",0,YEAR(TbRegistroEntradas[[#This Row],[Data do Caixa Previsto]]))</f>
        <v>2019</v>
      </c>
      <c r="O214" s="12" t="str">
        <f ca="1">IF(AND(TbRegistroEntradas[[#This Row],[Data do Caixa Previsto]]&lt;TODAY(),TbRegistroEntradas[[#This Row],[Data do Caixa Realizado]]=""),"Vencida","Não Vencida")</f>
        <v>Não Vencida</v>
      </c>
      <c r="P214" s="12" t="str">
        <f>IF(TbRegistroEntradas[[#This Row],[Data da Competência]]=TbRegistroEntradas[[#This Row],[Data do Caixa Previsto]],"Vista","Prazo")</f>
        <v>Prazo</v>
      </c>
      <c r="Q21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5" spans="2:17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  <c r="M215" s="12">
        <f>IF(TbRegistroEntradas[[#This Row],[Data do Caixa Previsto]]="",0,MONTH(TbRegistroEntradas[[#This Row],[Data do Caixa Previsto]]))</f>
        <v>5</v>
      </c>
      <c r="N215" s="12">
        <f>IF(TbRegistroEntradas[[#This Row],[Data do Caixa Previsto]]="",0,YEAR(TbRegistroEntradas[[#This Row],[Data do Caixa Previsto]]))</f>
        <v>2019</v>
      </c>
      <c r="O215" s="12" t="str">
        <f ca="1">IF(AND(TbRegistroEntradas[[#This Row],[Data do Caixa Previsto]]&lt;TODAY(),TbRegistroEntradas[[#This Row],[Data do Caixa Realizado]]=""),"Vencida","Não Vencida")</f>
        <v>Não Vencida</v>
      </c>
      <c r="P215" s="12" t="str">
        <f>IF(TbRegistroEntradas[[#This Row],[Data da Competência]]=TbRegistroEntradas[[#This Row],[Data do Caixa Previsto]],"Vista","Prazo")</f>
        <v>Vista</v>
      </c>
      <c r="Q21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6" spans="2:17" x14ac:dyDescent="0.25">
      <c r="B216" s="10">
        <v>43626</v>
      </c>
      <c r="C216" s="10">
        <v>43590</v>
      </c>
      <c r="D216" s="10">
        <v>43626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  <c r="M216" s="12">
        <f>IF(TbRegistroEntradas[[#This Row],[Data do Caixa Previsto]]="",0,MONTH(TbRegistroEntradas[[#This Row],[Data do Caixa Previsto]]))</f>
        <v>6</v>
      </c>
      <c r="N216" s="12">
        <f>IF(TbRegistroEntradas[[#This Row],[Data do Caixa Previsto]]="",0,YEAR(TbRegistroEntradas[[#This Row],[Data do Caixa Previsto]]))</f>
        <v>2019</v>
      </c>
      <c r="O216" s="12" t="str">
        <f ca="1">IF(AND(TbRegistroEntradas[[#This Row],[Data do Caixa Previsto]]&lt;TODAY(),TbRegistroEntradas[[#This Row],[Data do Caixa Realizado]]=""),"Vencida","Não Vencida")</f>
        <v>Não Vencida</v>
      </c>
      <c r="P216" s="12" t="str">
        <f>IF(TbRegistroEntradas[[#This Row],[Data da Competência]]=TbRegistroEntradas[[#This Row],[Data do Caixa Previsto]],"Vista","Prazo")</f>
        <v>Prazo</v>
      </c>
      <c r="Q21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7" spans="2:17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  <c r="M217" s="12">
        <f>IF(TbRegistroEntradas[[#This Row],[Data do Caixa Previsto]]="",0,MONTH(TbRegistroEntradas[[#This Row],[Data do Caixa Previsto]]))</f>
        <v>5</v>
      </c>
      <c r="N217" s="12">
        <f>IF(TbRegistroEntradas[[#This Row],[Data do Caixa Previsto]]="",0,YEAR(TbRegistroEntradas[[#This Row],[Data do Caixa Previsto]]))</f>
        <v>2019</v>
      </c>
      <c r="O217" s="12" t="str">
        <f ca="1">IF(AND(TbRegistroEntradas[[#This Row],[Data do Caixa Previsto]]&lt;TODAY(),TbRegistroEntradas[[#This Row],[Data do Caixa Realizado]]=""),"Vencida","Não Vencida")</f>
        <v>Não Vencida</v>
      </c>
      <c r="P217" s="12" t="str">
        <f>IF(TbRegistroEntradas[[#This Row],[Data da Competência]]=TbRegistroEntradas[[#This Row],[Data do Caixa Previsto]],"Vista","Prazo")</f>
        <v>Vista</v>
      </c>
      <c r="Q21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8" spans="2:17" x14ac:dyDescent="0.25">
      <c r="B218" s="10">
        <v>43603</v>
      </c>
      <c r="C218" s="10">
        <v>43593</v>
      </c>
      <c r="D218" s="10">
        <v>43603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  <c r="M218" s="12">
        <f>IF(TbRegistroEntradas[[#This Row],[Data do Caixa Previsto]]="",0,MONTH(TbRegistroEntradas[[#This Row],[Data do Caixa Previsto]]))</f>
        <v>5</v>
      </c>
      <c r="N218" s="12">
        <f>IF(TbRegistroEntradas[[#This Row],[Data do Caixa Previsto]]="",0,YEAR(TbRegistroEntradas[[#This Row],[Data do Caixa Previsto]]))</f>
        <v>2019</v>
      </c>
      <c r="O218" s="12" t="str">
        <f ca="1">IF(AND(TbRegistroEntradas[[#This Row],[Data do Caixa Previsto]]&lt;TODAY(),TbRegistroEntradas[[#This Row],[Data do Caixa Realizado]]=""),"Vencida","Não Vencida")</f>
        <v>Não Vencida</v>
      </c>
      <c r="P218" s="12" t="str">
        <f>IF(TbRegistroEntradas[[#This Row],[Data da Competência]]=TbRegistroEntradas[[#This Row],[Data do Caixa Previsto]],"Vista","Prazo")</f>
        <v>Prazo</v>
      </c>
      <c r="Q21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9" spans="2:17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  <c r="M219" s="12">
        <f>IF(TbRegistroEntradas[[#This Row],[Data do Caixa Previsto]]="",0,MONTH(TbRegistroEntradas[[#This Row],[Data do Caixa Previsto]]))</f>
        <v>5</v>
      </c>
      <c r="N219" s="12">
        <f>IF(TbRegistroEntradas[[#This Row],[Data do Caixa Previsto]]="",0,YEAR(TbRegistroEntradas[[#This Row],[Data do Caixa Previsto]]))</f>
        <v>2019</v>
      </c>
      <c r="O219" s="12" t="str">
        <f ca="1">IF(AND(TbRegistroEntradas[[#This Row],[Data do Caixa Previsto]]&lt;TODAY(),TbRegistroEntradas[[#This Row],[Data do Caixa Realizado]]=""),"Vencida","Não Vencida")</f>
        <v>Não Vencida</v>
      </c>
      <c r="P219" s="12" t="str">
        <f>IF(TbRegistroEntradas[[#This Row],[Data da Competência]]=TbRegistroEntradas[[#This Row],[Data do Caixa Previsto]],"Vista","Prazo")</f>
        <v>Vista</v>
      </c>
      <c r="Q21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0" spans="2:17" x14ac:dyDescent="0.25">
      <c r="B220" s="10">
        <v>43631</v>
      </c>
      <c r="C220" s="10">
        <v>43600</v>
      </c>
      <c r="D220" s="10">
        <v>43631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  <c r="M220" s="12">
        <f>IF(TbRegistroEntradas[[#This Row],[Data do Caixa Previsto]]="",0,MONTH(TbRegistroEntradas[[#This Row],[Data do Caixa Previsto]]))</f>
        <v>6</v>
      </c>
      <c r="N220" s="12">
        <f>IF(TbRegistroEntradas[[#This Row],[Data do Caixa Previsto]]="",0,YEAR(TbRegistroEntradas[[#This Row],[Data do Caixa Previsto]]))</f>
        <v>2019</v>
      </c>
      <c r="O220" s="12" t="str">
        <f ca="1">IF(AND(TbRegistroEntradas[[#This Row],[Data do Caixa Previsto]]&lt;TODAY(),TbRegistroEntradas[[#This Row],[Data do Caixa Realizado]]=""),"Vencida","Não Vencida")</f>
        <v>Não Vencida</v>
      </c>
      <c r="P220" s="12" t="str">
        <f>IF(TbRegistroEntradas[[#This Row],[Data da Competência]]=TbRegistroEntradas[[#This Row],[Data do Caixa Previsto]],"Vista","Prazo")</f>
        <v>Prazo</v>
      </c>
      <c r="Q22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1" spans="2:17" x14ac:dyDescent="0.25">
      <c r="B221" s="10">
        <v>43635</v>
      </c>
      <c r="C221" s="10">
        <v>43604</v>
      </c>
      <c r="D221" s="10">
        <v>43635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  <c r="M221" s="12">
        <f>IF(TbRegistroEntradas[[#This Row],[Data do Caixa Previsto]]="",0,MONTH(TbRegistroEntradas[[#This Row],[Data do Caixa Previsto]]))</f>
        <v>6</v>
      </c>
      <c r="N221" s="12">
        <f>IF(TbRegistroEntradas[[#This Row],[Data do Caixa Previsto]]="",0,YEAR(TbRegistroEntradas[[#This Row],[Data do Caixa Previsto]]))</f>
        <v>2019</v>
      </c>
      <c r="O221" s="12" t="str">
        <f ca="1">IF(AND(TbRegistroEntradas[[#This Row],[Data do Caixa Previsto]]&lt;TODAY(),TbRegistroEntradas[[#This Row],[Data do Caixa Realizado]]=""),"Vencida","Não Vencida")</f>
        <v>Não Vencida</v>
      </c>
      <c r="P221" s="12" t="str">
        <f>IF(TbRegistroEntradas[[#This Row],[Data da Competência]]=TbRegistroEntradas[[#This Row],[Data do Caixa Previsto]],"Vista","Prazo")</f>
        <v>Prazo</v>
      </c>
      <c r="Q22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2" spans="2:17" x14ac:dyDescent="0.25">
      <c r="B222" s="10">
        <v>43630</v>
      </c>
      <c r="C222" s="10">
        <v>43609</v>
      </c>
      <c r="D222" s="10">
        <v>43630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  <c r="M222" s="12">
        <f>IF(TbRegistroEntradas[[#This Row],[Data do Caixa Previsto]]="",0,MONTH(TbRegistroEntradas[[#This Row],[Data do Caixa Previsto]]))</f>
        <v>6</v>
      </c>
      <c r="N222" s="12">
        <f>IF(TbRegistroEntradas[[#This Row],[Data do Caixa Previsto]]="",0,YEAR(TbRegistroEntradas[[#This Row],[Data do Caixa Previsto]]))</f>
        <v>2019</v>
      </c>
      <c r="O222" s="12" t="str">
        <f ca="1">IF(AND(TbRegistroEntradas[[#This Row],[Data do Caixa Previsto]]&lt;TODAY(),TbRegistroEntradas[[#This Row],[Data do Caixa Realizado]]=""),"Vencida","Não Vencida")</f>
        <v>Não Vencida</v>
      </c>
      <c r="P222" s="12" t="str">
        <f>IF(TbRegistroEntradas[[#This Row],[Data da Competência]]=TbRegistroEntradas[[#This Row],[Data do Caixa Previsto]],"Vista","Prazo")</f>
        <v>Prazo</v>
      </c>
      <c r="Q22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3" spans="2:17" x14ac:dyDescent="0.25">
      <c r="B223" s="10" t="s">
        <v>69</v>
      </c>
      <c r="C223" s="10">
        <v>43611</v>
      </c>
      <c r="D223" s="10">
        <v>43611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  <c r="M223" s="12">
        <f>IF(TbRegistroEntradas[[#This Row],[Data do Caixa Previsto]]="",0,MONTH(TbRegistroEntradas[[#This Row],[Data do Caixa Previsto]]))</f>
        <v>5</v>
      </c>
      <c r="N223" s="12">
        <f>IF(TbRegistroEntradas[[#This Row],[Data do Caixa Previsto]]="",0,YEAR(TbRegistroEntradas[[#This Row],[Data do Caixa Previsto]]))</f>
        <v>2019</v>
      </c>
      <c r="O223" s="12" t="str">
        <f ca="1">IF(AND(TbRegistroEntradas[[#This Row],[Data do Caixa Previsto]]&lt;TODAY(),TbRegistroEntradas[[#This Row],[Data do Caixa Realizado]]=""),"Vencida","Não Vencida")</f>
        <v>Vencida</v>
      </c>
      <c r="P223" s="12" t="str">
        <f>IF(TbRegistroEntradas[[#This Row],[Data da Competência]]=TbRegistroEntradas[[#This Row],[Data do Caixa Previsto]],"Vista","Prazo")</f>
        <v>Vista</v>
      </c>
      <c r="Q22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15</v>
      </c>
    </row>
    <row r="224" spans="2:17" x14ac:dyDescent="0.25">
      <c r="B224" s="10">
        <v>43655</v>
      </c>
      <c r="C224" s="10">
        <v>43614</v>
      </c>
      <c r="D224" s="10">
        <v>43655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  <c r="M224" s="12">
        <f>IF(TbRegistroEntradas[[#This Row],[Data do Caixa Previsto]]="",0,MONTH(TbRegistroEntradas[[#This Row],[Data do Caixa Previsto]]))</f>
        <v>7</v>
      </c>
      <c r="N224" s="12">
        <f>IF(TbRegistroEntradas[[#This Row],[Data do Caixa Previsto]]="",0,YEAR(TbRegistroEntradas[[#This Row],[Data do Caixa Previsto]]))</f>
        <v>2019</v>
      </c>
      <c r="O224" s="12" t="str">
        <f ca="1">IF(AND(TbRegistroEntradas[[#This Row],[Data do Caixa Previsto]]&lt;TODAY(),TbRegistroEntradas[[#This Row],[Data do Caixa Realizado]]=""),"Vencida","Não Vencida")</f>
        <v>Não Vencida</v>
      </c>
      <c r="P224" s="12" t="str">
        <f>IF(TbRegistroEntradas[[#This Row],[Data da Competência]]=TbRegistroEntradas[[#This Row],[Data do Caixa Previsto]],"Vista","Prazo")</f>
        <v>Prazo</v>
      </c>
      <c r="Q22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5" spans="2:17" x14ac:dyDescent="0.25">
      <c r="B225" s="10" t="s">
        <v>69</v>
      </c>
      <c r="C225" s="10">
        <v>43615</v>
      </c>
      <c r="D225" s="10">
        <v>43648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  <c r="M225" s="12">
        <f>IF(TbRegistroEntradas[[#This Row],[Data do Caixa Previsto]]="",0,MONTH(TbRegistroEntradas[[#This Row],[Data do Caixa Previsto]]))</f>
        <v>7</v>
      </c>
      <c r="N225" s="12">
        <f>IF(TbRegistroEntradas[[#This Row],[Data do Caixa Previsto]]="",0,YEAR(TbRegistroEntradas[[#This Row],[Data do Caixa Previsto]]))</f>
        <v>2019</v>
      </c>
      <c r="O225" s="12" t="str">
        <f ca="1">IF(AND(TbRegistroEntradas[[#This Row],[Data do Caixa Previsto]]&lt;TODAY(),TbRegistroEntradas[[#This Row],[Data do Caixa Realizado]]=""),"Vencida","Não Vencida")</f>
        <v>Não Vencida</v>
      </c>
      <c r="P225" s="12" t="str">
        <f>IF(TbRegistroEntradas[[#This Row],[Data da Competência]]=TbRegistroEntradas[[#This Row],[Data do Caixa Previsto]],"Vista","Prazo")</f>
        <v>Prazo</v>
      </c>
      <c r="Q22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6" spans="2:17" x14ac:dyDescent="0.25">
      <c r="B226" s="10">
        <v>43641</v>
      </c>
      <c r="C226" s="10">
        <v>43620</v>
      </c>
      <c r="D226" s="10">
        <v>43641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  <c r="M226" s="12">
        <f>IF(TbRegistroEntradas[[#This Row],[Data do Caixa Previsto]]="",0,MONTH(TbRegistroEntradas[[#This Row],[Data do Caixa Previsto]]))</f>
        <v>6</v>
      </c>
      <c r="N226" s="12">
        <f>IF(TbRegistroEntradas[[#This Row],[Data do Caixa Previsto]]="",0,YEAR(TbRegistroEntradas[[#This Row],[Data do Caixa Previsto]]))</f>
        <v>2019</v>
      </c>
      <c r="O226" s="12" t="str">
        <f ca="1">IF(AND(TbRegistroEntradas[[#This Row],[Data do Caixa Previsto]]&lt;TODAY(),TbRegistroEntradas[[#This Row],[Data do Caixa Realizado]]=""),"Vencida","Não Vencida")</f>
        <v>Não Vencida</v>
      </c>
      <c r="P226" s="12" t="str">
        <f>IF(TbRegistroEntradas[[#This Row],[Data da Competência]]=TbRegistroEntradas[[#This Row],[Data do Caixa Previsto]],"Vista","Prazo")</f>
        <v>Prazo</v>
      </c>
      <c r="Q22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7" spans="2:17" x14ac:dyDescent="0.25">
      <c r="B227" s="10">
        <v>43649</v>
      </c>
      <c r="C227" s="10">
        <v>43625</v>
      </c>
      <c r="D227" s="10">
        <v>43632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  <c r="M227" s="12">
        <f>IF(TbRegistroEntradas[[#This Row],[Data do Caixa Previsto]]="",0,MONTH(TbRegistroEntradas[[#This Row],[Data do Caixa Previsto]]))</f>
        <v>6</v>
      </c>
      <c r="N227" s="12">
        <f>IF(TbRegistroEntradas[[#This Row],[Data do Caixa Previsto]]="",0,YEAR(TbRegistroEntradas[[#This Row],[Data do Caixa Previsto]]))</f>
        <v>2019</v>
      </c>
      <c r="O227" s="12" t="str">
        <f ca="1">IF(AND(TbRegistroEntradas[[#This Row],[Data do Caixa Previsto]]&lt;TODAY(),TbRegistroEntradas[[#This Row],[Data do Caixa Realizado]]=""),"Vencida","Não Vencida")</f>
        <v>Não Vencida</v>
      </c>
      <c r="P227" s="12" t="str">
        <f>IF(TbRegistroEntradas[[#This Row],[Data da Competência]]=TbRegistroEntradas[[#This Row],[Data do Caixa Previsto]],"Vista","Prazo")</f>
        <v>Prazo</v>
      </c>
      <c r="Q22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17</v>
      </c>
    </row>
    <row r="228" spans="2:17" x14ac:dyDescent="0.25">
      <c r="B228" s="10">
        <v>43743</v>
      </c>
      <c r="C228" s="10">
        <v>43629</v>
      </c>
      <c r="D228" s="10">
        <v>43668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  <c r="M228" s="12">
        <f>IF(TbRegistroEntradas[[#This Row],[Data do Caixa Previsto]]="",0,MONTH(TbRegistroEntradas[[#This Row],[Data do Caixa Previsto]]))</f>
        <v>7</v>
      </c>
      <c r="N228" s="12">
        <f>IF(TbRegistroEntradas[[#This Row],[Data do Caixa Previsto]]="",0,YEAR(TbRegistroEntradas[[#This Row],[Data do Caixa Previsto]]))</f>
        <v>2019</v>
      </c>
      <c r="O228" s="12" t="str">
        <f ca="1">IF(AND(TbRegistroEntradas[[#This Row],[Data do Caixa Previsto]]&lt;TODAY(),TbRegistroEntradas[[#This Row],[Data do Caixa Realizado]]=""),"Vencida","Não Vencida")</f>
        <v>Não Vencida</v>
      </c>
      <c r="P228" s="12" t="str">
        <f>IF(TbRegistroEntradas[[#This Row],[Data da Competência]]=TbRegistroEntradas[[#This Row],[Data do Caixa Previsto]],"Vista","Prazo")</f>
        <v>Prazo</v>
      </c>
      <c r="Q22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75</v>
      </c>
    </row>
    <row r="229" spans="2:17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  <c r="M229" s="12">
        <f>IF(TbRegistroEntradas[[#This Row],[Data do Caixa Previsto]]="",0,MONTH(TbRegistroEntradas[[#This Row],[Data do Caixa Previsto]]))</f>
        <v>6</v>
      </c>
      <c r="N229" s="12">
        <f>IF(TbRegistroEntradas[[#This Row],[Data do Caixa Previsto]]="",0,YEAR(TbRegistroEntradas[[#This Row],[Data do Caixa Previsto]]))</f>
        <v>2019</v>
      </c>
      <c r="O229" s="12" t="str">
        <f ca="1">IF(AND(TbRegistroEntradas[[#This Row],[Data do Caixa Previsto]]&lt;TODAY(),TbRegistroEntradas[[#This Row],[Data do Caixa Realizado]]=""),"Vencida","Não Vencida")</f>
        <v>Não Vencida</v>
      </c>
      <c r="P229" s="12" t="str">
        <f>IF(TbRegistroEntradas[[#This Row],[Data da Competência]]=TbRegistroEntradas[[#This Row],[Data do Caixa Previsto]],"Vista","Prazo")</f>
        <v>Vista</v>
      </c>
      <c r="Q22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0" spans="2:17" x14ac:dyDescent="0.25">
      <c r="B230" s="10">
        <v>43647</v>
      </c>
      <c r="C230" s="10">
        <v>43632</v>
      </c>
      <c r="D230" s="10">
        <v>43647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  <c r="M230" s="12">
        <f>IF(TbRegistroEntradas[[#This Row],[Data do Caixa Previsto]]="",0,MONTH(TbRegistroEntradas[[#This Row],[Data do Caixa Previsto]]))</f>
        <v>7</v>
      </c>
      <c r="N230" s="12">
        <f>IF(TbRegistroEntradas[[#This Row],[Data do Caixa Previsto]]="",0,YEAR(TbRegistroEntradas[[#This Row],[Data do Caixa Previsto]]))</f>
        <v>2019</v>
      </c>
      <c r="O230" s="12" t="str">
        <f ca="1">IF(AND(TbRegistroEntradas[[#This Row],[Data do Caixa Previsto]]&lt;TODAY(),TbRegistroEntradas[[#This Row],[Data do Caixa Realizado]]=""),"Vencida","Não Vencida")</f>
        <v>Não Vencida</v>
      </c>
      <c r="P230" s="12" t="str">
        <f>IF(TbRegistroEntradas[[#This Row],[Data da Competência]]=TbRegistroEntradas[[#This Row],[Data do Caixa Previsto]],"Vista","Prazo")</f>
        <v>Prazo</v>
      </c>
      <c r="Q23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1" spans="2:17" x14ac:dyDescent="0.25">
      <c r="B231" s="10">
        <v>43687</v>
      </c>
      <c r="C231" s="10">
        <v>43636</v>
      </c>
      <c r="D231" s="10">
        <v>43687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  <c r="M231" s="12">
        <f>IF(TbRegistroEntradas[[#This Row],[Data do Caixa Previsto]]="",0,MONTH(TbRegistroEntradas[[#This Row],[Data do Caixa Previsto]]))</f>
        <v>8</v>
      </c>
      <c r="N231" s="12">
        <f>IF(TbRegistroEntradas[[#This Row],[Data do Caixa Previsto]]="",0,YEAR(TbRegistroEntradas[[#This Row],[Data do Caixa Previsto]]))</f>
        <v>2019</v>
      </c>
      <c r="O231" s="12" t="str">
        <f ca="1">IF(AND(TbRegistroEntradas[[#This Row],[Data do Caixa Previsto]]&lt;TODAY(),TbRegistroEntradas[[#This Row],[Data do Caixa Realizado]]=""),"Vencida","Não Vencida")</f>
        <v>Não Vencida</v>
      </c>
      <c r="P231" s="12" t="str">
        <f>IF(TbRegistroEntradas[[#This Row],[Data da Competência]]=TbRegistroEntradas[[#This Row],[Data do Caixa Previsto]],"Vista","Prazo")</f>
        <v>Prazo</v>
      </c>
      <c r="Q23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2" spans="2:17" x14ac:dyDescent="0.25">
      <c r="B232" s="10">
        <v>43702</v>
      </c>
      <c r="C232" s="10">
        <v>43641</v>
      </c>
      <c r="D232" s="10">
        <v>43645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  <c r="M232" s="12">
        <f>IF(TbRegistroEntradas[[#This Row],[Data do Caixa Previsto]]="",0,MONTH(TbRegistroEntradas[[#This Row],[Data do Caixa Previsto]]))</f>
        <v>6</v>
      </c>
      <c r="N232" s="12">
        <f>IF(TbRegistroEntradas[[#This Row],[Data do Caixa Previsto]]="",0,YEAR(TbRegistroEntradas[[#This Row],[Data do Caixa Previsto]]))</f>
        <v>2019</v>
      </c>
      <c r="O232" s="12" t="str">
        <f ca="1">IF(AND(TbRegistroEntradas[[#This Row],[Data do Caixa Previsto]]&lt;TODAY(),TbRegistroEntradas[[#This Row],[Data do Caixa Realizado]]=""),"Vencida","Não Vencida")</f>
        <v>Não Vencida</v>
      </c>
      <c r="P232" s="12" t="str">
        <f>IF(TbRegistroEntradas[[#This Row],[Data da Competência]]=TbRegistroEntradas[[#This Row],[Data do Caixa Previsto]],"Vista","Prazo")</f>
        <v>Prazo</v>
      </c>
      <c r="Q23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57</v>
      </c>
    </row>
    <row r="233" spans="2:17" x14ac:dyDescent="0.25">
      <c r="B233" s="10">
        <v>43710</v>
      </c>
      <c r="C233" s="10">
        <v>43644</v>
      </c>
      <c r="D233" s="10">
        <v>43662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  <c r="M233" s="12">
        <f>IF(TbRegistroEntradas[[#This Row],[Data do Caixa Previsto]]="",0,MONTH(TbRegistroEntradas[[#This Row],[Data do Caixa Previsto]]))</f>
        <v>7</v>
      </c>
      <c r="N233" s="12">
        <f>IF(TbRegistroEntradas[[#This Row],[Data do Caixa Previsto]]="",0,YEAR(TbRegistroEntradas[[#This Row],[Data do Caixa Previsto]]))</f>
        <v>2019</v>
      </c>
      <c r="O233" s="12" t="str">
        <f ca="1">IF(AND(TbRegistroEntradas[[#This Row],[Data do Caixa Previsto]]&lt;TODAY(),TbRegistroEntradas[[#This Row],[Data do Caixa Realizado]]=""),"Vencida","Não Vencida")</f>
        <v>Não Vencida</v>
      </c>
      <c r="P233" s="12" t="str">
        <f>IF(TbRegistroEntradas[[#This Row],[Data da Competência]]=TbRegistroEntradas[[#This Row],[Data do Caixa Previsto]],"Vista","Prazo")</f>
        <v>Prazo</v>
      </c>
      <c r="Q23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48</v>
      </c>
    </row>
    <row r="234" spans="2:17" x14ac:dyDescent="0.25">
      <c r="B234" s="10">
        <v>43647</v>
      </c>
      <c r="C234" s="10">
        <v>43645</v>
      </c>
      <c r="D234" s="10">
        <v>43647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  <c r="M234" s="12">
        <f>IF(TbRegistroEntradas[[#This Row],[Data do Caixa Previsto]]="",0,MONTH(TbRegistroEntradas[[#This Row],[Data do Caixa Previsto]]))</f>
        <v>7</v>
      </c>
      <c r="N234" s="12">
        <f>IF(TbRegistroEntradas[[#This Row],[Data do Caixa Previsto]]="",0,YEAR(TbRegistroEntradas[[#This Row],[Data do Caixa Previsto]]))</f>
        <v>2019</v>
      </c>
      <c r="O234" s="12" t="str">
        <f ca="1">IF(AND(TbRegistroEntradas[[#This Row],[Data do Caixa Previsto]]&lt;TODAY(),TbRegistroEntradas[[#This Row],[Data do Caixa Realizado]]=""),"Vencida","Não Vencida")</f>
        <v>Não Vencida</v>
      </c>
      <c r="P234" s="12" t="str">
        <f>IF(TbRegistroEntradas[[#This Row],[Data da Competência]]=TbRegistroEntradas[[#This Row],[Data do Caixa Previsto]],"Vista","Prazo")</f>
        <v>Prazo</v>
      </c>
      <c r="Q23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showGridLines="0" workbookViewId="0">
      <pane ySplit="3" topLeftCell="A4" activePane="bottomLeft" state="frozen"/>
      <selection activeCell="B4" sqref="B4"/>
      <selection pane="bottomLeft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5" ht="39.950000000000003" customHeight="1" x14ac:dyDescent="0.25">
      <c r="B2" s="7"/>
      <c r="C2" s="7"/>
      <c r="D2" s="7"/>
      <c r="E2" s="7"/>
      <c r="F2" s="7"/>
      <c r="G2" s="7"/>
      <c r="H2" s="7"/>
    </row>
    <row r="3" spans="1:15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538</v>
      </c>
      <c r="J3" s="16" t="s">
        <v>539</v>
      </c>
      <c r="K3" s="16" t="s">
        <v>540</v>
      </c>
      <c r="L3" s="16" t="s">
        <v>541</v>
      </c>
      <c r="M3" s="16" t="s">
        <v>547</v>
      </c>
      <c r="N3" s="16" t="s">
        <v>546</v>
      </c>
      <c r="O3" s="16" t="s">
        <v>607</v>
      </c>
    </row>
    <row r="4" spans="1:15" ht="20.100000000000001" customHeight="1" x14ac:dyDescent="0.25">
      <c r="B4" s="10">
        <v>43015</v>
      </c>
      <c r="C4" s="10">
        <v>42957</v>
      </c>
      <c r="D4" s="10">
        <v>43015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2">
        <f>IF(TbRegistroSaídas[[#This Row],[Data do Caixa Previsto]]="",0,MONTH(TbRegistroSaídas[[#This Row],[Data do Caixa Previsto]]))</f>
        <v>10</v>
      </c>
      <c r="N4" s="12">
        <f>IF(TbRegistroSaídas[[#This Row],[Data do Caixa Previsto]]="",0,YEAR(TbRegistroSaídas[[#This Row],[Data do Caixa Previsto]]))</f>
        <v>2017</v>
      </c>
      <c r="O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" spans="1:15" ht="20.100000000000001" customHeight="1" x14ac:dyDescent="0.25">
      <c r="B5" s="10">
        <v>42995</v>
      </c>
      <c r="C5" s="10">
        <v>42960</v>
      </c>
      <c r="D5" s="10">
        <v>42995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2">
        <f>IF(TbRegistroSaídas[[#This Row],[Data do Caixa Previsto]]="",0,MONTH(TbRegistroSaídas[[#This Row],[Data do Caixa Previsto]]))</f>
        <v>9</v>
      </c>
      <c r="N5" s="12">
        <f>IF(TbRegistroSaídas[[#This Row],[Data do Caixa Previsto]]="",0,YEAR(TbRegistroSaídas[[#This Row],[Data do Caixa Previsto]]))</f>
        <v>2017</v>
      </c>
      <c r="O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" spans="1:15" ht="20.100000000000001" customHeight="1" x14ac:dyDescent="0.25">
      <c r="B6" s="10">
        <v>42983</v>
      </c>
      <c r="C6" s="10">
        <v>42965</v>
      </c>
      <c r="D6" s="10">
        <v>42983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2">
        <f>IF(TbRegistroSaídas[[#This Row],[Data do Caixa Previsto]]="",0,MONTH(TbRegistroSaídas[[#This Row],[Data do Caixa Previsto]]))</f>
        <v>9</v>
      </c>
      <c r="N6" s="12">
        <f>IF(TbRegistroSaídas[[#This Row],[Data do Caixa Previsto]]="",0,YEAR(TbRegistroSaídas[[#This Row],[Data do Caixa Previsto]]))</f>
        <v>2017</v>
      </c>
      <c r="O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" spans="1:15" ht="20.100000000000001" customHeight="1" x14ac:dyDescent="0.25">
      <c r="B7" s="10">
        <v>43004</v>
      </c>
      <c r="C7" s="10">
        <v>42970</v>
      </c>
      <c r="D7" s="10">
        <v>43004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2">
        <f>IF(TbRegistroSaídas[[#This Row],[Data do Caixa Previsto]]="",0,MONTH(TbRegistroSaídas[[#This Row],[Data do Caixa Previsto]]))</f>
        <v>9</v>
      </c>
      <c r="N7" s="12">
        <f>IF(TbRegistroSaídas[[#This Row],[Data do Caixa Previsto]]="",0,YEAR(TbRegistroSaídas[[#This Row],[Data do Caixa Previsto]]))</f>
        <v>2017</v>
      </c>
      <c r="O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" spans="1:15" ht="20.100000000000001" customHeight="1" x14ac:dyDescent="0.25">
      <c r="B8" s="10">
        <v>43002</v>
      </c>
      <c r="C8" s="10">
        <v>42971</v>
      </c>
      <c r="D8" s="10">
        <v>43002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2">
        <f>IF(TbRegistroSaídas[[#This Row],[Data do Caixa Previsto]]="",0,MONTH(TbRegistroSaídas[[#This Row],[Data do Caixa Previsto]]))</f>
        <v>9</v>
      </c>
      <c r="N8" s="12">
        <f>IF(TbRegistroSaídas[[#This Row],[Data do Caixa Previsto]]="",0,YEAR(TbRegistroSaídas[[#This Row],[Data do Caixa Previsto]]))</f>
        <v>2017</v>
      </c>
      <c r="O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" spans="1:15" ht="20.100000000000001" customHeight="1" x14ac:dyDescent="0.25">
      <c r="B9" s="10">
        <v>42980</v>
      </c>
      <c r="C9" s="10">
        <v>42972</v>
      </c>
      <c r="D9" s="10">
        <v>42980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2">
        <f>IF(TbRegistroSaídas[[#This Row],[Data do Caixa Previsto]]="",0,MONTH(TbRegistroSaídas[[#This Row],[Data do Caixa Previsto]]))</f>
        <v>9</v>
      </c>
      <c r="N9" s="12">
        <f>IF(TbRegistroSaídas[[#This Row],[Data do Caixa Previsto]]="",0,YEAR(TbRegistroSaídas[[#This Row],[Data do Caixa Previsto]]))</f>
        <v>2017</v>
      </c>
      <c r="O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" spans="1:15" ht="20.100000000000001" customHeight="1" x14ac:dyDescent="0.25">
      <c r="B10" s="10">
        <v>43014</v>
      </c>
      <c r="C10" s="10">
        <v>42976</v>
      </c>
      <c r="D10" s="10">
        <v>43014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2">
        <f>IF(TbRegistroSaídas[[#This Row],[Data do Caixa Previsto]]="",0,MONTH(TbRegistroSaídas[[#This Row],[Data do Caixa Previsto]]))</f>
        <v>10</v>
      </c>
      <c r="N10" s="12">
        <f>IF(TbRegistroSaídas[[#This Row],[Data do Caixa Previsto]]="",0,YEAR(TbRegistroSaídas[[#This Row],[Data do Caixa Previsto]]))</f>
        <v>2017</v>
      </c>
      <c r="O1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" spans="1:15" ht="20.100000000000001" customHeight="1" x14ac:dyDescent="0.25">
      <c r="B11" s="10">
        <v>42990</v>
      </c>
      <c r="C11" s="10">
        <v>42979</v>
      </c>
      <c r="D11" s="10">
        <v>42980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2">
        <f>IF(TbRegistroSaídas[[#This Row],[Data do Caixa Previsto]]="",0,MONTH(TbRegistroSaídas[[#This Row],[Data do Caixa Previsto]]))</f>
        <v>9</v>
      </c>
      <c r="N11" s="12">
        <f>IF(TbRegistroSaídas[[#This Row],[Data do Caixa Previsto]]="",0,YEAR(TbRegistroSaídas[[#This Row],[Data do Caixa Previsto]]))</f>
        <v>2017</v>
      </c>
      <c r="O1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</v>
      </c>
    </row>
    <row r="12" spans="1:15" ht="20.100000000000001" customHeight="1" x14ac:dyDescent="0.25">
      <c r="B12" s="10">
        <v>42987</v>
      </c>
      <c r="C12" s="10">
        <v>42982</v>
      </c>
      <c r="D12" s="10">
        <v>42987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2">
        <f>IF(TbRegistroSaídas[[#This Row],[Data do Caixa Previsto]]="",0,MONTH(TbRegistroSaídas[[#This Row],[Data do Caixa Previsto]]))</f>
        <v>9</v>
      </c>
      <c r="N12" s="12">
        <f>IF(TbRegistroSaídas[[#This Row],[Data do Caixa Previsto]]="",0,YEAR(TbRegistroSaídas[[#This Row],[Data do Caixa Previsto]]))</f>
        <v>2017</v>
      </c>
      <c r="O1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" spans="1:15" ht="20.100000000000001" customHeight="1" x14ac:dyDescent="0.25">
      <c r="B13" s="10" t="s">
        <v>69</v>
      </c>
      <c r="C13" s="10">
        <v>42984</v>
      </c>
      <c r="D13" s="10">
        <v>42984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2">
        <f>IF(TbRegistroSaídas[[#This Row],[Data do Caixa Previsto]]="",0,MONTH(TbRegistroSaídas[[#This Row],[Data do Caixa Previsto]]))</f>
        <v>9</v>
      </c>
      <c r="N13" s="12">
        <f>IF(TbRegistroSaídas[[#This Row],[Data do Caixa Previsto]]="",0,YEAR(TbRegistroSaídas[[#This Row],[Data do Caixa Previsto]]))</f>
        <v>2017</v>
      </c>
      <c r="O1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642</v>
      </c>
    </row>
    <row r="14" spans="1:15" ht="20.100000000000001" customHeight="1" x14ac:dyDescent="0.25">
      <c r="B14" s="10" t="s">
        <v>69</v>
      </c>
      <c r="C14" s="10">
        <v>42990</v>
      </c>
      <c r="D14" s="10">
        <v>43020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2">
        <f>IF(TbRegistroSaídas[[#This Row],[Data do Caixa Previsto]]="",0,MONTH(TbRegistroSaídas[[#This Row],[Data do Caixa Previsto]]))</f>
        <v>10</v>
      </c>
      <c r="N14" s="12">
        <f>IF(TbRegistroSaídas[[#This Row],[Data do Caixa Previsto]]="",0,YEAR(TbRegistroSaídas[[#This Row],[Data do Caixa Previsto]]))</f>
        <v>2017</v>
      </c>
      <c r="O1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606</v>
      </c>
    </row>
    <row r="15" spans="1:15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2">
        <f>IF(TbRegistroSaídas[[#This Row],[Data do Caixa Previsto]]="",0,MONTH(TbRegistroSaídas[[#This Row],[Data do Caixa Previsto]]))</f>
        <v>9</v>
      </c>
      <c r="N15" s="12">
        <f>IF(TbRegistroSaídas[[#This Row],[Data do Caixa Previsto]]="",0,YEAR(TbRegistroSaídas[[#This Row],[Data do Caixa Previsto]]))</f>
        <v>2017</v>
      </c>
      <c r="O1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" spans="1:15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2">
        <f>IF(TbRegistroSaídas[[#This Row],[Data do Caixa Previsto]]="",0,MONTH(TbRegistroSaídas[[#This Row],[Data do Caixa Previsto]]))</f>
        <v>9</v>
      </c>
      <c r="N16" s="12">
        <f>IF(TbRegistroSaídas[[#This Row],[Data do Caixa Previsto]]="",0,YEAR(TbRegistroSaídas[[#This Row],[Data do Caixa Previsto]]))</f>
        <v>2017</v>
      </c>
      <c r="O1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" spans="2:15" ht="20.100000000000001" customHeight="1" x14ac:dyDescent="0.25">
      <c r="B17" s="10">
        <v>43004</v>
      </c>
      <c r="C17" s="10">
        <v>42997</v>
      </c>
      <c r="D17" s="10">
        <v>43004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2">
        <f>IF(TbRegistroSaídas[[#This Row],[Data do Caixa Previsto]]="",0,MONTH(TbRegistroSaídas[[#This Row],[Data do Caixa Previsto]]))</f>
        <v>9</v>
      </c>
      <c r="N17" s="12">
        <f>IF(TbRegistroSaídas[[#This Row],[Data do Caixa Previsto]]="",0,YEAR(TbRegistroSaídas[[#This Row],[Data do Caixa Previsto]]))</f>
        <v>2017</v>
      </c>
      <c r="O1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" spans="2:15" x14ac:dyDescent="0.25">
      <c r="B18" s="10">
        <v>43043</v>
      </c>
      <c r="C18" s="10">
        <v>43002</v>
      </c>
      <c r="D18" s="10">
        <v>43043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2">
        <f>IF(TbRegistroSaídas[[#This Row],[Data do Caixa Previsto]]="",0,MONTH(TbRegistroSaídas[[#This Row],[Data do Caixa Previsto]]))</f>
        <v>11</v>
      </c>
      <c r="N18" s="12">
        <f>IF(TbRegistroSaídas[[#This Row],[Data do Caixa Previsto]]="",0,YEAR(TbRegistroSaídas[[#This Row],[Data do Caixa Previsto]]))</f>
        <v>2017</v>
      </c>
      <c r="O1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" spans="2:15" x14ac:dyDescent="0.25">
      <c r="B19" s="10" t="s">
        <v>69</v>
      </c>
      <c r="C19" s="10">
        <v>43003</v>
      </c>
      <c r="D19" s="10">
        <v>43015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2">
        <f>IF(TbRegistroSaídas[[#This Row],[Data do Caixa Previsto]]="",0,MONTH(TbRegistroSaídas[[#This Row],[Data do Caixa Previsto]]))</f>
        <v>10</v>
      </c>
      <c r="N19" s="12">
        <f>IF(TbRegistroSaídas[[#This Row],[Data do Caixa Previsto]]="",0,YEAR(TbRegistroSaídas[[#This Row],[Data do Caixa Previsto]]))</f>
        <v>2017</v>
      </c>
      <c r="O1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611</v>
      </c>
    </row>
    <row r="20" spans="2:15" x14ac:dyDescent="0.25">
      <c r="B20" s="10">
        <v>43010</v>
      </c>
      <c r="C20" s="10">
        <v>43003</v>
      </c>
      <c r="D20" s="10">
        <v>43010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2">
        <f>IF(TbRegistroSaídas[[#This Row],[Data do Caixa Previsto]]="",0,MONTH(TbRegistroSaídas[[#This Row],[Data do Caixa Previsto]]))</f>
        <v>10</v>
      </c>
      <c r="N20" s="12">
        <f>IF(TbRegistroSaídas[[#This Row],[Data do Caixa Previsto]]="",0,YEAR(TbRegistroSaídas[[#This Row],[Data do Caixa Previsto]]))</f>
        <v>2017</v>
      </c>
      <c r="O2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" spans="2:15" x14ac:dyDescent="0.25">
      <c r="B21" s="10">
        <v>43042</v>
      </c>
      <c r="C21" s="10">
        <v>43006</v>
      </c>
      <c r="D21" s="10">
        <v>43042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2">
        <f>IF(TbRegistroSaídas[[#This Row],[Data do Caixa Previsto]]="",0,MONTH(TbRegistroSaídas[[#This Row],[Data do Caixa Previsto]]))</f>
        <v>11</v>
      </c>
      <c r="N21" s="12">
        <f>IF(TbRegistroSaídas[[#This Row],[Data do Caixa Previsto]]="",0,YEAR(TbRegistroSaídas[[#This Row],[Data do Caixa Previsto]]))</f>
        <v>2017</v>
      </c>
      <c r="O2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" spans="2:15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2">
        <f>IF(TbRegistroSaídas[[#This Row],[Data do Caixa Previsto]]="",0,MONTH(TbRegistroSaídas[[#This Row],[Data do Caixa Previsto]]))</f>
        <v>10</v>
      </c>
      <c r="N22" s="12">
        <f>IF(TbRegistroSaídas[[#This Row],[Data do Caixa Previsto]]="",0,YEAR(TbRegistroSaídas[[#This Row],[Data do Caixa Previsto]]))</f>
        <v>2017</v>
      </c>
      <c r="O2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" spans="2:15" x14ac:dyDescent="0.25">
      <c r="B23" s="10">
        <v>43030</v>
      </c>
      <c r="C23" s="10">
        <v>43012</v>
      </c>
      <c r="D23" s="10">
        <v>43030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2">
        <f>IF(TbRegistroSaídas[[#This Row],[Data do Caixa Previsto]]="",0,MONTH(TbRegistroSaídas[[#This Row],[Data do Caixa Previsto]]))</f>
        <v>10</v>
      </c>
      <c r="N23" s="12">
        <f>IF(TbRegistroSaídas[[#This Row],[Data do Caixa Previsto]]="",0,YEAR(TbRegistroSaídas[[#This Row],[Data do Caixa Previsto]]))</f>
        <v>2017</v>
      </c>
      <c r="O2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4" spans="2:15" x14ac:dyDescent="0.25">
      <c r="B24" s="10">
        <v>43031</v>
      </c>
      <c r="C24" s="10">
        <v>43014</v>
      </c>
      <c r="D24" s="10">
        <v>43031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2">
        <f>IF(TbRegistroSaídas[[#This Row],[Data do Caixa Previsto]]="",0,MONTH(TbRegistroSaídas[[#This Row],[Data do Caixa Previsto]]))</f>
        <v>10</v>
      </c>
      <c r="N24" s="12">
        <f>IF(TbRegistroSaídas[[#This Row],[Data do Caixa Previsto]]="",0,YEAR(TbRegistroSaídas[[#This Row],[Data do Caixa Previsto]]))</f>
        <v>2017</v>
      </c>
      <c r="O2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5" spans="2:15" x14ac:dyDescent="0.25">
      <c r="B25" s="10">
        <v>43046</v>
      </c>
      <c r="C25" s="10">
        <v>43017</v>
      </c>
      <c r="D25" s="10">
        <v>43046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2">
        <f>IF(TbRegistroSaídas[[#This Row],[Data do Caixa Previsto]]="",0,MONTH(TbRegistroSaídas[[#This Row],[Data do Caixa Previsto]]))</f>
        <v>11</v>
      </c>
      <c r="N25" s="12">
        <f>IF(TbRegistroSaídas[[#This Row],[Data do Caixa Previsto]]="",0,YEAR(TbRegistroSaídas[[#This Row],[Data do Caixa Previsto]]))</f>
        <v>2017</v>
      </c>
      <c r="O2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6" spans="2:15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2">
        <f>IF(TbRegistroSaídas[[#This Row],[Data do Caixa Previsto]]="",0,MONTH(TbRegistroSaídas[[#This Row],[Data do Caixa Previsto]]))</f>
        <v>10</v>
      </c>
      <c r="N26" s="12">
        <f>IF(TbRegistroSaídas[[#This Row],[Data do Caixa Previsto]]="",0,YEAR(TbRegistroSaídas[[#This Row],[Data do Caixa Previsto]]))</f>
        <v>2017</v>
      </c>
      <c r="O2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7" spans="2:15" x14ac:dyDescent="0.25">
      <c r="B27" s="10">
        <v>43031</v>
      </c>
      <c r="C27" s="10">
        <v>43024</v>
      </c>
      <c r="D27" s="10">
        <v>43031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2">
        <f>IF(TbRegistroSaídas[[#This Row],[Data do Caixa Previsto]]="",0,MONTH(TbRegistroSaídas[[#This Row],[Data do Caixa Previsto]]))</f>
        <v>10</v>
      </c>
      <c r="N27" s="12">
        <f>IF(TbRegistroSaídas[[#This Row],[Data do Caixa Previsto]]="",0,YEAR(TbRegistroSaídas[[#This Row],[Data do Caixa Previsto]]))</f>
        <v>2017</v>
      </c>
      <c r="O2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8" spans="2:15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2">
        <f>IF(TbRegistroSaídas[[#This Row],[Data do Caixa Previsto]]="",0,MONTH(TbRegistroSaídas[[#This Row],[Data do Caixa Previsto]]))</f>
        <v>10</v>
      </c>
      <c r="N28" s="12">
        <f>IF(TbRegistroSaídas[[#This Row],[Data do Caixa Previsto]]="",0,YEAR(TbRegistroSaídas[[#This Row],[Data do Caixa Previsto]]))</f>
        <v>2017</v>
      </c>
      <c r="O2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9" spans="2:15" x14ac:dyDescent="0.25">
      <c r="B29" s="10">
        <v>43065</v>
      </c>
      <c r="C29" s="10">
        <v>43032</v>
      </c>
      <c r="D29" s="10">
        <v>43037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2">
        <f>IF(TbRegistroSaídas[[#This Row],[Data do Caixa Previsto]]="",0,MONTH(TbRegistroSaídas[[#This Row],[Data do Caixa Previsto]]))</f>
        <v>10</v>
      </c>
      <c r="N29" s="12">
        <f>IF(TbRegistroSaídas[[#This Row],[Data do Caixa Previsto]]="",0,YEAR(TbRegistroSaídas[[#This Row],[Data do Caixa Previsto]]))</f>
        <v>2017</v>
      </c>
      <c r="O2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28</v>
      </c>
    </row>
    <row r="30" spans="2:15" x14ac:dyDescent="0.25">
      <c r="B30" s="10">
        <v>43071</v>
      </c>
      <c r="C30" s="10">
        <v>43037</v>
      </c>
      <c r="D30" s="10">
        <v>43068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2">
        <f>IF(TbRegistroSaídas[[#This Row],[Data do Caixa Previsto]]="",0,MONTH(TbRegistroSaídas[[#This Row],[Data do Caixa Previsto]]))</f>
        <v>11</v>
      </c>
      <c r="N30" s="12">
        <f>IF(TbRegistroSaídas[[#This Row],[Data do Caixa Previsto]]="",0,YEAR(TbRegistroSaídas[[#This Row],[Data do Caixa Previsto]]))</f>
        <v>2017</v>
      </c>
      <c r="O3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</v>
      </c>
    </row>
    <row r="31" spans="2:15" x14ac:dyDescent="0.25">
      <c r="B31" s="10">
        <v>43089</v>
      </c>
      <c r="C31" s="10">
        <v>43042</v>
      </c>
      <c r="D31" s="10">
        <v>43089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2">
        <f>IF(TbRegistroSaídas[[#This Row],[Data do Caixa Previsto]]="",0,MONTH(TbRegistroSaídas[[#This Row],[Data do Caixa Previsto]]))</f>
        <v>12</v>
      </c>
      <c r="N31" s="12">
        <f>IF(TbRegistroSaídas[[#This Row],[Data do Caixa Previsto]]="",0,YEAR(TbRegistroSaídas[[#This Row],[Data do Caixa Previsto]]))</f>
        <v>2017</v>
      </c>
      <c r="O3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2" spans="2:15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2">
        <f>IF(TbRegistroSaídas[[#This Row],[Data do Caixa Previsto]]="",0,MONTH(TbRegistroSaídas[[#This Row],[Data do Caixa Previsto]]))</f>
        <v>11</v>
      </c>
      <c r="N32" s="12">
        <f>IF(TbRegistroSaídas[[#This Row],[Data do Caixa Previsto]]="",0,YEAR(TbRegistroSaídas[[#This Row],[Data do Caixa Previsto]]))</f>
        <v>2017</v>
      </c>
      <c r="O3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3" spans="2:15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2">
        <f>IF(TbRegistroSaídas[[#This Row],[Data do Caixa Previsto]]="",0,MONTH(TbRegistroSaídas[[#This Row],[Data do Caixa Previsto]]))</f>
        <v>11</v>
      </c>
      <c r="N33" s="12">
        <f>IF(TbRegistroSaídas[[#This Row],[Data do Caixa Previsto]]="",0,YEAR(TbRegistroSaídas[[#This Row],[Data do Caixa Previsto]]))</f>
        <v>2017</v>
      </c>
      <c r="O3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4" spans="2:15" x14ac:dyDescent="0.25">
      <c r="B34" s="10">
        <v>43087</v>
      </c>
      <c r="C34" s="10">
        <v>43051</v>
      </c>
      <c r="D34" s="10">
        <v>43087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2">
        <f>IF(TbRegistroSaídas[[#This Row],[Data do Caixa Previsto]]="",0,MONTH(TbRegistroSaídas[[#This Row],[Data do Caixa Previsto]]))</f>
        <v>12</v>
      </c>
      <c r="N34" s="12">
        <f>IF(TbRegistroSaídas[[#This Row],[Data do Caixa Previsto]]="",0,YEAR(TbRegistroSaídas[[#This Row],[Data do Caixa Previsto]]))</f>
        <v>2017</v>
      </c>
      <c r="O3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5" spans="2:15" x14ac:dyDescent="0.25">
      <c r="B35" s="10">
        <v>43095</v>
      </c>
      <c r="C35" s="10">
        <v>43054</v>
      </c>
      <c r="D35" s="10">
        <v>43095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2">
        <f>IF(TbRegistroSaídas[[#This Row],[Data do Caixa Previsto]]="",0,MONTH(TbRegistroSaídas[[#This Row],[Data do Caixa Previsto]]))</f>
        <v>12</v>
      </c>
      <c r="N35" s="12">
        <f>IF(TbRegistroSaídas[[#This Row],[Data do Caixa Previsto]]="",0,YEAR(TbRegistroSaídas[[#This Row],[Data do Caixa Previsto]]))</f>
        <v>2017</v>
      </c>
      <c r="O3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6" spans="2:15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2">
        <f>IF(TbRegistroSaídas[[#This Row],[Data do Caixa Previsto]]="",0,MONTH(TbRegistroSaídas[[#This Row],[Data do Caixa Previsto]]))</f>
        <v>11</v>
      </c>
      <c r="N36" s="12">
        <f>IF(TbRegistroSaídas[[#This Row],[Data do Caixa Previsto]]="",0,YEAR(TbRegistroSaídas[[#This Row],[Data do Caixa Previsto]]))</f>
        <v>2017</v>
      </c>
      <c r="O3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7" spans="2:15" x14ac:dyDescent="0.25">
      <c r="B37" s="10">
        <v>43112</v>
      </c>
      <c r="C37" s="10">
        <v>43057</v>
      </c>
      <c r="D37" s="10">
        <v>43112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2">
        <f>IF(TbRegistroSaídas[[#This Row],[Data do Caixa Previsto]]="",0,MONTH(TbRegistroSaídas[[#This Row],[Data do Caixa Previsto]]))</f>
        <v>1</v>
      </c>
      <c r="N37" s="12">
        <f>IF(TbRegistroSaídas[[#This Row],[Data do Caixa Previsto]]="",0,YEAR(TbRegistroSaídas[[#This Row],[Data do Caixa Previsto]]))</f>
        <v>2018</v>
      </c>
      <c r="O3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8" spans="2:15" x14ac:dyDescent="0.25">
      <c r="B38" s="10">
        <v>43101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2">
        <f>IF(TbRegistroSaídas[[#This Row],[Data do Caixa Previsto]]="",0,MONTH(TbRegistroSaídas[[#This Row],[Data do Caixa Previsto]]))</f>
        <v>11</v>
      </c>
      <c r="N38" s="12">
        <f>IF(TbRegistroSaídas[[#This Row],[Data do Caixa Previsto]]="",0,YEAR(TbRegistroSaídas[[#This Row],[Data do Caixa Previsto]]))</f>
        <v>2017</v>
      </c>
      <c r="O3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43</v>
      </c>
    </row>
    <row r="39" spans="2:15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2">
        <f>IF(TbRegistroSaídas[[#This Row],[Data do Caixa Previsto]]="",0,MONTH(TbRegistroSaídas[[#This Row],[Data do Caixa Previsto]]))</f>
        <v>11</v>
      </c>
      <c r="N39" s="12">
        <f>IF(TbRegistroSaídas[[#This Row],[Data do Caixa Previsto]]="",0,YEAR(TbRegistroSaídas[[#This Row],[Data do Caixa Previsto]]))</f>
        <v>2017</v>
      </c>
      <c r="O3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0" spans="2:15" x14ac:dyDescent="0.25">
      <c r="B40" s="10">
        <v>43103</v>
      </c>
      <c r="C40" s="10">
        <v>43062</v>
      </c>
      <c r="D40" s="10">
        <v>43103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2">
        <f>IF(TbRegistroSaídas[[#This Row],[Data do Caixa Previsto]]="",0,MONTH(TbRegistroSaídas[[#This Row],[Data do Caixa Previsto]]))</f>
        <v>1</v>
      </c>
      <c r="N40" s="12">
        <f>IF(TbRegistroSaídas[[#This Row],[Data do Caixa Previsto]]="",0,YEAR(TbRegistroSaídas[[#This Row],[Data do Caixa Previsto]]))</f>
        <v>2018</v>
      </c>
      <c r="O4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1" spans="2:15" x14ac:dyDescent="0.25">
      <c r="B41" s="10">
        <v>43070</v>
      </c>
      <c r="C41" s="10">
        <v>43069</v>
      </c>
      <c r="D41" s="10">
        <v>43070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2">
        <f>IF(TbRegistroSaídas[[#This Row],[Data do Caixa Previsto]]="",0,MONTH(TbRegistroSaídas[[#This Row],[Data do Caixa Previsto]]))</f>
        <v>12</v>
      </c>
      <c r="N41" s="12">
        <f>IF(TbRegistroSaídas[[#This Row],[Data do Caixa Previsto]]="",0,YEAR(TbRegistroSaídas[[#This Row],[Data do Caixa Previsto]]))</f>
        <v>2017</v>
      </c>
      <c r="O4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2" spans="2:15" x14ac:dyDescent="0.25">
      <c r="B42" s="10">
        <v>43096</v>
      </c>
      <c r="C42" s="10">
        <v>43070</v>
      </c>
      <c r="D42" s="10">
        <v>43096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2">
        <f>IF(TbRegistroSaídas[[#This Row],[Data do Caixa Previsto]]="",0,MONTH(TbRegistroSaídas[[#This Row],[Data do Caixa Previsto]]))</f>
        <v>12</v>
      </c>
      <c r="N42" s="12">
        <f>IF(TbRegistroSaídas[[#This Row],[Data do Caixa Previsto]]="",0,YEAR(TbRegistroSaídas[[#This Row],[Data do Caixa Previsto]]))</f>
        <v>2017</v>
      </c>
      <c r="O4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3" spans="2:15" x14ac:dyDescent="0.25">
      <c r="B43" s="10">
        <v>43125</v>
      </c>
      <c r="C43" s="10">
        <v>43071</v>
      </c>
      <c r="D43" s="10">
        <v>43125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2">
        <f>IF(TbRegistroSaídas[[#This Row],[Data do Caixa Previsto]]="",0,MONTH(TbRegistroSaídas[[#This Row],[Data do Caixa Previsto]]))</f>
        <v>1</v>
      </c>
      <c r="N43" s="12">
        <f>IF(TbRegistroSaídas[[#This Row],[Data do Caixa Previsto]]="",0,YEAR(TbRegistroSaídas[[#This Row],[Data do Caixa Previsto]]))</f>
        <v>2018</v>
      </c>
      <c r="O4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4" spans="2:15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2">
        <f>IF(TbRegistroSaídas[[#This Row],[Data do Caixa Previsto]]="",0,MONTH(TbRegistroSaídas[[#This Row],[Data do Caixa Previsto]]))</f>
        <v>12</v>
      </c>
      <c r="N44" s="12">
        <f>IF(TbRegistroSaídas[[#This Row],[Data do Caixa Previsto]]="",0,YEAR(TbRegistroSaídas[[#This Row],[Data do Caixa Previsto]]))</f>
        <v>2017</v>
      </c>
      <c r="O4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5" spans="2:15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2">
        <f>IF(TbRegistroSaídas[[#This Row],[Data do Caixa Previsto]]="",0,MONTH(TbRegistroSaídas[[#This Row],[Data do Caixa Previsto]]))</f>
        <v>12</v>
      </c>
      <c r="N45" s="12">
        <f>IF(TbRegistroSaídas[[#This Row],[Data do Caixa Previsto]]="",0,YEAR(TbRegistroSaídas[[#This Row],[Data do Caixa Previsto]]))</f>
        <v>2017</v>
      </c>
      <c r="O4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6" spans="2:15" x14ac:dyDescent="0.25">
      <c r="B46" s="10">
        <v>43099</v>
      </c>
      <c r="C46" s="10">
        <v>43079</v>
      </c>
      <c r="D46" s="10">
        <v>43099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2">
        <f>IF(TbRegistroSaídas[[#This Row],[Data do Caixa Previsto]]="",0,MONTH(TbRegistroSaídas[[#This Row],[Data do Caixa Previsto]]))</f>
        <v>12</v>
      </c>
      <c r="N46" s="12">
        <f>IF(TbRegistroSaídas[[#This Row],[Data do Caixa Previsto]]="",0,YEAR(TbRegistroSaídas[[#This Row],[Data do Caixa Previsto]]))</f>
        <v>2017</v>
      </c>
      <c r="O4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7" spans="2:15" x14ac:dyDescent="0.25">
      <c r="B47" s="10" t="s">
        <v>69</v>
      </c>
      <c r="C47" s="10">
        <v>43084</v>
      </c>
      <c r="D47" s="10">
        <v>43142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2">
        <f>IF(TbRegistroSaídas[[#This Row],[Data do Caixa Previsto]]="",0,MONTH(TbRegistroSaídas[[#This Row],[Data do Caixa Previsto]]))</f>
        <v>2</v>
      </c>
      <c r="N47" s="12">
        <f>IF(TbRegistroSaídas[[#This Row],[Data do Caixa Previsto]]="",0,YEAR(TbRegistroSaídas[[#This Row],[Data do Caixa Previsto]]))</f>
        <v>2018</v>
      </c>
      <c r="O4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484</v>
      </c>
    </row>
    <row r="48" spans="2:15" x14ac:dyDescent="0.25">
      <c r="B48" s="10">
        <v>43098</v>
      </c>
      <c r="C48" s="10">
        <v>43086</v>
      </c>
      <c r="D48" s="10">
        <v>43098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2">
        <f>IF(TbRegistroSaídas[[#This Row],[Data do Caixa Previsto]]="",0,MONTH(TbRegistroSaídas[[#This Row],[Data do Caixa Previsto]]))</f>
        <v>12</v>
      </c>
      <c r="N48" s="12">
        <f>IF(TbRegistroSaídas[[#This Row],[Data do Caixa Previsto]]="",0,YEAR(TbRegistroSaídas[[#This Row],[Data do Caixa Previsto]]))</f>
        <v>2017</v>
      </c>
      <c r="O4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9" spans="2:15" x14ac:dyDescent="0.25">
      <c r="B49" s="10">
        <v>43111</v>
      </c>
      <c r="C49" s="10">
        <v>43089</v>
      </c>
      <c r="D49" s="10">
        <v>43111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2">
        <f>IF(TbRegistroSaídas[[#This Row],[Data do Caixa Previsto]]="",0,MONTH(TbRegistroSaídas[[#This Row],[Data do Caixa Previsto]]))</f>
        <v>1</v>
      </c>
      <c r="N49" s="12">
        <f>IF(TbRegistroSaídas[[#This Row],[Data do Caixa Previsto]]="",0,YEAR(TbRegistroSaídas[[#This Row],[Data do Caixa Previsto]]))</f>
        <v>2018</v>
      </c>
      <c r="O4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0" spans="2:15" x14ac:dyDescent="0.25">
      <c r="B50" s="10">
        <v>43151</v>
      </c>
      <c r="C50" s="10">
        <v>43090</v>
      </c>
      <c r="D50" s="10">
        <v>43148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2">
        <f>IF(TbRegistroSaídas[[#This Row],[Data do Caixa Previsto]]="",0,MONTH(TbRegistroSaídas[[#This Row],[Data do Caixa Previsto]]))</f>
        <v>2</v>
      </c>
      <c r="N50" s="12">
        <f>IF(TbRegistroSaídas[[#This Row],[Data do Caixa Previsto]]="",0,YEAR(TbRegistroSaídas[[#This Row],[Data do Caixa Previsto]]))</f>
        <v>2018</v>
      </c>
      <c r="O5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</v>
      </c>
    </row>
    <row r="51" spans="2:15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2">
        <f>IF(TbRegistroSaídas[[#This Row],[Data do Caixa Previsto]]="",0,MONTH(TbRegistroSaídas[[#This Row],[Data do Caixa Previsto]]))</f>
        <v>12</v>
      </c>
      <c r="N51" s="12">
        <f>IF(TbRegistroSaídas[[#This Row],[Data do Caixa Previsto]]="",0,YEAR(TbRegistroSaídas[[#This Row],[Data do Caixa Previsto]]))</f>
        <v>2017</v>
      </c>
      <c r="O5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2" spans="2:15" x14ac:dyDescent="0.25">
      <c r="B52" s="10">
        <v>43124</v>
      </c>
      <c r="C52" s="10">
        <v>43096</v>
      </c>
      <c r="D52" s="10">
        <v>43124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2">
        <f>IF(TbRegistroSaídas[[#This Row],[Data do Caixa Previsto]]="",0,MONTH(TbRegistroSaídas[[#This Row],[Data do Caixa Previsto]]))</f>
        <v>1</v>
      </c>
      <c r="N52" s="12">
        <f>IF(TbRegistroSaídas[[#This Row],[Data do Caixa Previsto]]="",0,YEAR(TbRegistroSaídas[[#This Row],[Data do Caixa Previsto]]))</f>
        <v>2018</v>
      </c>
      <c r="O5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3" spans="2:15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2">
        <f>IF(TbRegistroSaídas[[#This Row],[Data do Caixa Previsto]]="",0,MONTH(TbRegistroSaídas[[#This Row],[Data do Caixa Previsto]]))</f>
        <v>12</v>
      </c>
      <c r="N53" s="12">
        <f>IF(TbRegistroSaídas[[#This Row],[Data do Caixa Previsto]]="",0,YEAR(TbRegistroSaídas[[#This Row],[Data do Caixa Previsto]]))</f>
        <v>2017</v>
      </c>
      <c r="O5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4" spans="2:15" x14ac:dyDescent="0.25">
      <c r="B54" s="10" t="s">
        <v>69</v>
      </c>
      <c r="C54" s="10">
        <v>43100</v>
      </c>
      <c r="D54" s="10">
        <v>43151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2">
        <f>IF(TbRegistroSaídas[[#This Row],[Data do Caixa Previsto]]="",0,MONTH(TbRegistroSaídas[[#This Row],[Data do Caixa Previsto]]))</f>
        <v>2</v>
      </c>
      <c r="N54" s="12">
        <f>IF(TbRegistroSaídas[[#This Row],[Data do Caixa Previsto]]="",0,YEAR(TbRegistroSaídas[[#This Row],[Data do Caixa Previsto]]))</f>
        <v>2018</v>
      </c>
      <c r="O5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475</v>
      </c>
    </row>
    <row r="55" spans="2:15" x14ac:dyDescent="0.25">
      <c r="B55" s="10">
        <v>43108</v>
      </c>
      <c r="C55" s="10">
        <v>43103</v>
      </c>
      <c r="D55" s="10">
        <v>43108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2">
        <f>IF(TbRegistroSaídas[[#This Row],[Data do Caixa Previsto]]="",0,MONTH(TbRegistroSaídas[[#This Row],[Data do Caixa Previsto]]))</f>
        <v>1</v>
      </c>
      <c r="N55" s="12">
        <f>IF(TbRegistroSaídas[[#This Row],[Data do Caixa Previsto]]="",0,YEAR(TbRegistroSaídas[[#This Row],[Data do Caixa Previsto]]))</f>
        <v>2018</v>
      </c>
      <c r="O5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6" spans="2:15" x14ac:dyDescent="0.25">
      <c r="B56" s="10">
        <v>43117</v>
      </c>
      <c r="C56" s="10">
        <v>43106</v>
      </c>
      <c r="D56" s="10">
        <v>43117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2">
        <f>IF(TbRegistroSaídas[[#This Row],[Data do Caixa Previsto]]="",0,MONTH(TbRegistroSaídas[[#This Row],[Data do Caixa Previsto]]))</f>
        <v>1</v>
      </c>
      <c r="N56" s="12">
        <f>IF(TbRegistroSaídas[[#This Row],[Data do Caixa Previsto]]="",0,YEAR(TbRegistroSaídas[[#This Row],[Data do Caixa Previsto]]))</f>
        <v>2018</v>
      </c>
      <c r="O5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7" spans="2:15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2">
        <f>IF(TbRegistroSaídas[[#This Row],[Data do Caixa Previsto]]="",0,MONTH(TbRegistroSaídas[[#This Row],[Data do Caixa Previsto]]))</f>
        <v>1</v>
      </c>
      <c r="N57" s="12">
        <f>IF(TbRegistroSaídas[[#This Row],[Data do Caixa Previsto]]="",0,YEAR(TbRegistroSaídas[[#This Row],[Data do Caixa Previsto]]))</f>
        <v>2018</v>
      </c>
      <c r="O5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517</v>
      </c>
    </row>
    <row r="58" spans="2:15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2">
        <f>IF(TbRegistroSaídas[[#This Row],[Data do Caixa Previsto]]="",0,MONTH(TbRegistroSaídas[[#This Row],[Data do Caixa Previsto]]))</f>
        <v>1</v>
      </c>
      <c r="N58" s="12">
        <f>IF(TbRegistroSaídas[[#This Row],[Data do Caixa Previsto]]="",0,YEAR(TbRegistroSaídas[[#This Row],[Data do Caixa Previsto]]))</f>
        <v>2018</v>
      </c>
      <c r="O5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9" spans="2:15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2">
        <f>IF(TbRegistroSaídas[[#This Row],[Data do Caixa Previsto]]="",0,MONTH(TbRegistroSaídas[[#This Row],[Data do Caixa Previsto]]))</f>
        <v>1</v>
      </c>
      <c r="N59" s="12">
        <f>IF(TbRegistroSaídas[[#This Row],[Data do Caixa Previsto]]="",0,YEAR(TbRegistroSaídas[[#This Row],[Data do Caixa Previsto]]))</f>
        <v>2018</v>
      </c>
      <c r="O5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514</v>
      </c>
    </row>
    <row r="60" spans="2:15" x14ac:dyDescent="0.25">
      <c r="B60" s="10">
        <v>43137</v>
      </c>
      <c r="C60" s="10">
        <v>43113</v>
      </c>
      <c r="D60" s="10">
        <v>43137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2">
        <f>IF(TbRegistroSaídas[[#This Row],[Data do Caixa Previsto]]="",0,MONTH(TbRegistroSaídas[[#This Row],[Data do Caixa Previsto]]))</f>
        <v>2</v>
      </c>
      <c r="N60" s="12">
        <f>IF(TbRegistroSaídas[[#This Row],[Data do Caixa Previsto]]="",0,YEAR(TbRegistroSaídas[[#This Row],[Data do Caixa Previsto]]))</f>
        <v>2018</v>
      </c>
      <c r="O6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1" spans="2:15" x14ac:dyDescent="0.25">
      <c r="B61" s="10">
        <v>43144</v>
      </c>
      <c r="C61" s="10">
        <v>43114</v>
      </c>
      <c r="D61" s="10">
        <v>43144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2">
        <f>IF(TbRegistroSaídas[[#This Row],[Data do Caixa Previsto]]="",0,MONTH(TbRegistroSaídas[[#This Row],[Data do Caixa Previsto]]))</f>
        <v>2</v>
      </c>
      <c r="N61" s="12">
        <f>IF(TbRegistroSaídas[[#This Row],[Data do Caixa Previsto]]="",0,YEAR(TbRegistroSaídas[[#This Row],[Data do Caixa Previsto]]))</f>
        <v>2018</v>
      </c>
      <c r="O6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2" spans="2:15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2">
        <f>IF(TbRegistroSaídas[[#This Row],[Data do Caixa Previsto]]="",0,MONTH(TbRegistroSaídas[[#This Row],[Data do Caixa Previsto]]))</f>
        <v>1</v>
      </c>
      <c r="N62" s="12">
        <f>IF(TbRegistroSaídas[[#This Row],[Data do Caixa Previsto]]="",0,YEAR(TbRegistroSaídas[[#This Row],[Data do Caixa Previsto]]))</f>
        <v>2018</v>
      </c>
      <c r="O6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3" spans="2:15" x14ac:dyDescent="0.25">
      <c r="B63" s="10">
        <v>43133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2">
        <f>IF(TbRegistroSaídas[[#This Row],[Data do Caixa Previsto]]="",0,MONTH(TbRegistroSaídas[[#This Row],[Data do Caixa Previsto]]))</f>
        <v>1</v>
      </c>
      <c r="N63" s="12">
        <f>IF(TbRegistroSaídas[[#This Row],[Data do Caixa Previsto]]="",0,YEAR(TbRegistroSaídas[[#This Row],[Data do Caixa Previsto]]))</f>
        <v>2018</v>
      </c>
      <c r="O6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13</v>
      </c>
    </row>
    <row r="64" spans="2:15" x14ac:dyDescent="0.25">
      <c r="B64" s="10">
        <v>43141</v>
      </c>
      <c r="C64" s="10">
        <v>43121</v>
      </c>
      <c r="D64" s="10">
        <v>43141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2">
        <f>IF(TbRegistroSaídas[[#This Row],[Data do Caixa Previsto]]="",0,MONTH(TbRegistroSaídas[[#This Row],[Data do Caixa Previsto]]))</f>
        <v>2</v>
      </c>
      <c r="N64" s="12">
        <f>IF(TbRegistroSaídas[[#This Row],[Data do Caixa Previsto]]="",0,YEAR(TbRegistroSaídas[[#This Row],[Data do Caixa Previsto]]))</f>
        <v>2018</v>
      </c>
      <c r="O6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5" spans="2:15" x14ac:dyDescent="0.25">
      <c r="B65" s="10">
        <v>43140</v>
      </c>
      <c r="C65" s="10">
        <v>43123</v>
      </c>
      <c r="D65" s="10">
        <v>43140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2">
        <f>IF(TbRegistroSaídas[[#This Row],[Data do Caixa Previsto]]="",0,MONTH(TbRegistroSaídas[[#This Row],[Data do Caixa Previsto]]))</f>
        <v>2</v>
      </c>
      <c r="N65" s="12">
        <f>IF(TbRegistroSaídas[[#This Row],[Data do Caixa Previsto]]="",0,YEAR(TbRegistroSaídas[[#This Row],[Data do Caixa Previsto]]))</f>
        <v>2018</v>
      </c>
      <c r="O6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6" spans="2:15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2">
        <f>IF(TbRegistroSaídas[[#This Row],[Data do Caixa Previsto]]="",0,MONTH(TbRegistroSaídas[[#This Row],[Data do Caixa Previsto]]))</f>
        <v>1</v>
      </c>
      <c r="N66" s="12">
        <f>IF(TbRegistroSaídas[[#This Row],[Data do Caixa Previsto]]="",0,YEAR(TbRegistroSaídas[[#This Row],[Data do Caixa Previsto]]))</f>
        <v>2018</v>
      </c>
      <c r="O6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501</v>
      </c>
    </row>
    <row r="67" spans="2:15" x14ac:dyDescent="0.25">
      <c r="B67" s="10">
        <v>43178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2">
        <f>IF(TbRegistroSaídas[[#This Row],[Data do Caixa Previsto]]="",0,MONTH(TbRegistroSaídas[[#This Row],[Data do Caixa Previsto]]))</f>
        <v>1</v>
      </c>
      <c r="N67" s="12">
        <f>IF(TbRegistroSaídas[[#This Row],[Data do Caixa Previsto]]="",0,YEAR(TbRegistroSaídas[[#This Row],[Data do Caixa Previsto]]))</f>
        <v>2018</v>
      </c>
      <c r="O6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</v>
      </c>
    </row>
    <row r="68" spans="2:15" x14ac:dyDescent="0.25">
      <c r="B68" s="10">
        <v>43215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2">
        <f>IF(TbRegistroSaídas[[#This Row],[Data do Caixa Previsto]]="",0,MONTH(TbRegistroSaídas[[#This Row],[Data do Caixa Previsto]]))</f>
        <v>1</v>
      </c>
      <c r="N68" s="12">
        <f>IF(TbRegistroSaídas[[#This Row],[Data do Caixa Previsto]]="",0,YEAR(TbRegistroSaídas[[#This Row],[Data do Caixa Previsto]]))</f>
        <v>2018</v>
      </c>
      <c r="O6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86</v>
      </c>
    </row>
    <row r="69" spans="2:15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2">
        <f>IF(TbRegistroSaídas[[#This Row],[Data do Caixa Previsto]]="",0,MONTH(TbRegistroSaídas[[#This Row],[Data do Caixa Previsto]]))</f>
        <v>1</v>
      </c>
      <c r="N69" s="12">
        <f>IF(TbRegistroSaídas[[#This Row],[Data do Caixa Previsto]]="",0,YEAR(TbRegistroSaídas[[#This Row],[Data do Caixa Previsto]]))</f>
        <v>2018</v>
      </c>
      <c r="O6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0" spans="2:15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2">
        <f>IF(TbRegistroSaídas[[#This Row],[Data do Caixa Previsto]]="",0,MONTH(TbRegistroSaídas[[#This Row],[Data do Caixa Previsto]]))</f>
        <v>2</v>
      </c>
      <c r="N70" s="12">
        <f>IF(TbRegistroSaídas[[#This Row],[Data do Caixa Previsto]]="",0,YEAR(TbRegistroSaídas[[#This Row],[Data do Caixa Previsto]]))</f>
        <v>2018</v>
      </c>
      <c r="O7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491</v>
      </c>
    </row>
    <row r="71" spans="2:15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2">
        <f>IF(TbRegistroSaídas[[#This Row],[Data do Caixa Previsto]]="",0,MONTH(TbRegistroSaídas[[#This Row],[Data do Caixa Previsto]]))</f>
        <v>2</v>
      </c>
      <c r="N71" s="12">
        <f>IF(TbRegistroSaídas[[#This Row],[Data do Caixa Previsto]]="",0,YEAR(TbRegistroSaídas[[#This Row],[Data do Caixa Previsto]]))</f>
        <v>2018</v>
      </c>
      <c r="O7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2" spans="2:15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2">
        <f>IF(TbRegistroSaídas[[#This Row],[Data do Caixa Previsto]]="",0,MONTH(TbRegistroSaídas[[#This Row],[Data do Caixa Previsto]]))</f>
        <v>2</v>
      </c>
      <c r="N72" s="12">
        <f>IF(TbRegistroSaídas[[#This Row],[Data do Caixa Previsto]]="",0,YEAR(TbRegistroSaídas[[#This Row],[Data do Caixa Previsto]]))</f>
        <v>2018</v>
      </c>
      <c r="O7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3" spans="2:15" x14ac:dyDescent="0.25">
      <c r="B73" s="10">
        <v>43177</v>
      </c>
      <c r="C73" s="10">
        <v>43138</v>
      </c>
      <c r="D73" s="10">
        <v>43177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2">
        <f>IF(TbRegistroSaídas[[#This Row],[Data do Caixa Previsto]]="",0,MONTH(TbRegistroSaídas[[#This Row],[Data do Caixa Previsto]]))</f>
        <v>3</v>
      </c>
      <c r="N73" s="12">
        <f>IF(TbRegistroSaídas[[#This Row],[Data do Caixa Previsto]]="",0,YEAR(TbRegistroSaídas[[#This Row],[Data do Caixa Previsto]]))</f>
        <v>2018</v>
      </c>
      <c r="O7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4" spans="2:15" x14ac:dyDescent="0.25">
      <c r="B74" s="10">
        <v>43175</v>
      </c>
      <c r="C74" s="10">
        <v>43140</v>
      </c>
      <c r="D74" s="10">
        <v>43175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2">
        <f>IF(TbRegistroSaídas[[#This Row],[Data do Caixa Previsto]]="",0,MONTH(TbRegistroSaídas[[#This Row],[Data do Caixa Previsto]]))</f>
        <v>3</v>
      </c>
      <c r="N74" s="12">
        <f>IF(TbRegistroSaídas[[#This Row],[Data do Caixa Previsto]]="",0,YEAR(TbRegistroSaídas[[#This Row],[Data do Caixa Previsto]]))</f>
        <v>2018</v>
      </c>
      <c r="O7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5" spans="2:15" x14ac:dyDescent="0.25">
      <c r="B75" s="10">
        <v>43150</v>
      </c>
      <c r="C75" s="10">
        <v>43145</v>
      </c>
      <c r="D75" s="10">
        <v>43150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2">
        <f>IF(TbRegistroSaídas[[#This Row],[Data do Caixa Previsto]]="",0,MONTH(TbRegistroSaídas[[#This Row],[Data do Caixa Previsto]]))</f>
        <v>2</v>
      </c>
      <c r="N75" s="12">
        <f>IF(TbRegistroSaídas[[#This Row],[Data do Caixa Previsto]]="",0,YEAR(TbRegistroSaídas[[#This Row],[Data do Caixa Previsto]]))</f>
        <v>2018</v>
      </c>
      <c r="O7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6" spans="2:15" x14ac:dyDescent="0.25">
      <c r="B76" s="10">
        <v>43219</v>
      </c>
      <c r="C76" s="10">
        <v>43146</v>
      </c>
      <c r="D76" s="10">
        <v>43169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2">
        <f>IF(TbRegistroSaídas[[#This Row],[Data do Caixa Previsto]]="",0,MONTH(TbRegistroSaídas[[#This Row],[Data do Caixa Previsto]]))</f>
        <v>3</v>
      </c>
      <c r="N76" s="12">
        <f>IF(TbRegistroSaídas[[#This Row],[Data do Caixa Previsto]]="",0,YEAR(TbRegistroSaídas[[#This Row],[Data do Caixa Previsto]]))</f>
        <v>2018</v>
      </c>
      <c r="O7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50</v>
      </c>
    </row>
    <row r="77" spans="2:15" x14ac:dyDescent="0.25">
      <c r="B77" s="10">
        <v>43198</v>
      </c>
      <c r="C77" s="10">
        <v>43151</v>
      </c>
      <c r="D77" s="10">
        <v>43198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2">
        <f>IF(TbRegistroSaídas[[#This Row],[Data do Caixa Previsto]]="",0,MONTH(TbRegistroSaídas[[#This Row],[Data do Caixa Previsto]]))</f>
        <v>4</v>
      </c>
      <c r="N77" s="12">
        <f>IF(TbRegistroSaídas[[#This Row],[Data do Caixa Previsto]]="",0,YEAR(TbRegistroSaídas[[#This Row],[Data do Caixa Previsto]]))</f>
        <v>2018</v>
      </c>
      <c r="O7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8" spans="2:15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2">
        <f>IF(TbRegistroSaídas[[#This Row],[Data do Caixa Previsto]]="",0,MONTH(TbRegistroSaídas[[#This Row],[Data do Caixa Previsto]]))</f>
        <v>3</v>
      </c>
      <c r="N78" s="12">
        <f>IF(TbRegistroSaídas[[#This Row],[Data do Caixa Previsto]]="",0,YEAR(TbRegistroSaídas[[#This Row],[Data do Caixa Previsto]]))</f>
        <v>2018</v>
      </c>
      <c r="O7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9" spans="2:15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2">
        <f>IF(TbRegistroSaídas[[#This Row],[Data do Caixa Previsto]]="",0,MONTH(TbRegistroSaídas[[#This Row],[Data do Caixa Previsto]]))</f>
        <v>3</v>
      </c>
      <c r="N79" s="12">
        <f>IF(TbRegistroSaídas[[#This Row],[Data do Caixa Previsto]]="",0,YEAR(TbRegistroSaídas[[#This Row],[Data do Caixa Previsto]]))</f>
        <v>2018</v>
      </c>
      <c r="O7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0" spans="2:15" x14ac:dyDescent="0.25">
      <c r="B80" s="10">
        <v>43219</v>
      </c>
      <c r="C80" s="10">
        <v>43164</v>
      </c>
      <c r="D80" s="10">
        <v>43219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2">
        <f>IF(TbRegistroSaídas[[#This Row],[Data do Caixa Previsto]]="",0,MONTH(TbRegistroSaídas[[#This Row],[Data do Caixa Previsto]]))</f>
        <v>4</v>
      </c>
      <c r="N80" s="12">
        <f>IF(TbRegistroSaídas[[#This Row],[Data do Caixa Previsto]]="",0,YEAR(TbRegistroSaídas[[#This Row],[Data do Caixa Previsto]]))</f>
        <v>2018</v>
      </c>
      <c r="O8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1" spans="2:15" x14ac:dyDescent="0.25">
      <c r="B81" s="10">
        <v>43188</v>
      </c>
      <c r="C81" s="10">
        <v>43166</v>
      </c>
      <c r="D81" s="10">
        <v>43188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2">
        <f>IF(TbRegistroSaídas[[#This Row],[Data do Caixa Previsto]]="",0,MONTH(TbRegistroSaídas[[#This Row],[Data do Caixa Previsto]]))</f>
        <v>3</v>
      </c>
      <c r="N81" s="12">
        <f>IF(TbRegistroSaídas[[#This Row],[Data do Caixa Previsto]]="",0,YEAR(TbRegistroSaídas[[#This Row],[Data do Caixa Previsto]]))</f>
        <v>2018</v>
      </c>
      <c r="O8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2" spans="2:15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2">
        <f>IF(TbRegistroSaídas[[#This Row],[Data do Caixa Previsto]]="",0,MONTH(TbRegistroSaídas[[#This Row],[Data do Caixa Previsto]]))</f>
        <v>3</v>
      </c>
      <c r="N82" s="12">
        <f>IF(TbRegistroSaídas[[#This Row],[Data do Caixa Previsto]]="",0,YEAR(TbRegistroSaídas[[#This Row],[Data do Caixa Previsto]]))</f>
        <v>2018</v>
      </c>
      <c r="O8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3" spans="2:15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2">
        <f>IF(TbRegistroSaídas[[#This Row],[Data do Caixa Previsto]]="",0,MONTH(TbRegistroSaídas[[#This Row],[Data do Caixa Previsto]]))</f>
        <v>3</v>
      </c>
      <c r="N83" s="12">
        <f>IF(TbRegistroSaídas[[#This Row],[Data do Caixa Previsto]]="",0,YEAR(TbRegistroSaídas[[#This Row],[Data do Caixa Previsto]]))</f>
        <v>2018</v>
      </c>
      <c r="O8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4" spans="2:15" x14ac:dyDescent="0.25">
      <c r="B84" s="10">
        <v>43201</v>
      </c>
      <c r="C84" s="10">
        <v>43176</v>
      </c>
      <c r="D84" s="10">
        <v>43201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2">
        <f>IF(TbRegistroSaídas[[#This Row],[Data do Caixa Previsto]]="",0,MONTH(TbRegistroSaídas[[#This Row],[Data do Caixa Previsto]]))</f>
        <v>4</v>
      </c>
      <c r="N84" s="12">
        <f>IF(TbRegistroSaídas[[#This Row],[Data do Caixa Previsto]]="",0,YEAR(TbRegistroSaídas[[#This Row],[Data do Caixa Previsto]]))</f>
        <v>2018</v>
      </c>
      <c r="O8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5" spans="2:15" x14ac:dyDescent="0.25">
      <c r="B85" s="10">
        <v>43272</v>
      </c>
      <c r="C85" s="10">
        <v>43180</v>
      </c>
      <c r="D85" s="10">
        <v>43191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2">
        <f>IF(TbRegistroSaídas[[#This Row],[Data do Caixa Previsto]]="",0,MONTH(TbRegistroSaídas[[#This Row],[Data do Caixa Previsto]]))</f>
        <v>4</v>
      </c>
      <c r="N85" s="12">
        <f>IF(TbRegistroSaídas[[#This Row],[Data do Caixa Previsto]]="",0,YEAR(TbRegistroSaídas[[#This Row],[Data do Caixa Previsto]]))</f>
        <v>2018</v>
      </c>
      <c r="O8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81</v>
      </c>
    </row>
    <row r="86" spans="2:15" x14ac:dyDescent="0.25">
      <c r="B86" s="10">
        <v>43187</v>
      </c>
      <c r="C86" s="10">
        <v>43183</v>
      </c>
      <c r="D86" s="10">
        <v>43187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2">
        <f>IF(TbRegistroSaídas[[#This Row],[Data do Caixa Previsto]]="",0,MONTH(TbRegistroSaídas[[#This Row],[Data do Caixa Previsto]]))</f>
        <v>3</v>
      </c>
      <c r="N86" s="12">
        <f>IF(TbRegistroSaídas[[#This Row],[Data do Caixa Previsto]]="",0,YEAR(TbRegistroSaídas[[#This Row],[Data do Caixa Previsto]]))</f>
        <v>2018</v>
      </c>
      <c r="O8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7" spans="2:15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2">
        <f>IF(TbRegistroSaídas[[#This Row],[Data do Caixa Previsto]]="",0,MONTH(TbRegistroSaídas[[#This Row],[Data do Caixa Previsto]]))</f>
        <v>3</v>
      </c>
      <c r="N87" s="12">
        <f>IF(TbRegistroSaídas[[#This Row],[Data do Caixa Previsto]]="",0,YEAR(TbRegistroSaídas[[#This Row],[Data do Caixa Previsto]]))</f>
        <v>2018</v>
      </c>
      <c r="O8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8" spans="2:15" x14ac:dyDescent="0.25">
      <c r="B88" s="10">
        <v>43234</v>
      </c>
      <c r="C88" s="10">
        <v>43191</v>
      </c>
      <c r="D88" s="10">
        <v>43234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2">
        <f>IF(TbRegistroSaídas[[#This Row],[Data do Caixa Previsto]]="",0,MONTH(TbRegistroSaídas[[#This Row],[Data do Caixa Previsto]]))</f>
        <v>5</v>
      </c>
      <c r="N88" s="12">
        <f>IF(TbRegistroSaídas[[#This Row],[Data do Caixa Previsto]]="",0,YEAR(TbRegistroSaídas[[#This Row],[Data do Caixa Previsto]]))</f>
        <v>2018</v>
      </c>
      <c r="O8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9" spans="2:15" x14ac:dyDescent="0.25">
      <c r="B89" s="10">
        <v>43202</v>
      </c>
      <c r="C89" s="10">
        <v>43193</v>
      </c>
      <c r="D89" s="10">
        <v>43202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2">
        <f>IF(TbRegistroSaídas[[#This Row],[Data do Caixa Previsto]]="",0,MONTH(TbRegistroSaídas[[#This Row],[Data do Caixa Previsto]]))</f>
        <v>4</v>
      </c>
      <c r="N89" s="12">
        <f>IF(TbRegistroSaídas[[#This Row],[Data do Caixa Previsto]]="",0,YEAR(TbRegistroSaídas[[#This Row],[Data do Caixa Previsto]]))</f>
        <v>2018</v>
      </c>
      <c r="O8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0" spans="2:15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2">
        <f>IF(TbRegistroSaídas[[#This Row],[Data do Caixa Previsto]]="",0,MONTH(TbRegistroSaídas[[#This Row],[Data do Caixa Previsto]]))</f>
        <v>4</v>
      </c>
      <c r="N90" s="12">
        <f>IF(TbRegistroSaídas[[#This Row],[Data do Caixa Previsto]]="",0,YEAR(TbRegistroSaídas[[#This Row],[Data do Caixa Previsto]]))</f>
        <v>2018</v>
      </c>
      <c r="O9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1" spans="2:15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2">
        <f>IF(TbRegistroSaídas[[#This Row],[Data do Caixa Previsto]]="",0,MONTH(TbRegistroSaídas[[#This Row],[Data do Caixa Previsto]]))</f>
        <v>4</v>
      </c>
      <c r="N91" s="12">
        <f>IF(TbRegistroSaídas[[#This Row],[Data do Caixa Previsto]]="",0,YEAR(TbRegistroSaídas[[#This Row],[Data do Caixa Previsto]]))</f>
        <v>2018</v>
      </c>
      <c r="O9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2" spans="2:15" x14ac:dyDescent="0.25">
      <c r="B92" s="10">
        <v>43240</v>
      </c>
      <c r="C92" s="10">
        <v>43200</v>
      </c>
      <c r="D92" s="10">
        <v>43240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2">
        <f>IF(TbRegistroSaídas[[#This Row],[Data do Caixa Previsto]]="",0,MONTH(TbRegistroSaídas[[#This Row],[Data do Caixa Previsto]]))</f>
        <v>5</v>
      </c>
      <c r="N92" s="12">
        <f>IF(TbRegistroSaídas[[#This Row],[Data do Caixa Previsto]]="",0,YEAR(TbRegistroSaídas[[#This Row],[Data do Caixa Previsto]]))</f>
        <v>2018</v>
      </c>
      <c r="O9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3" spans="2:15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2">
        <f>IF(TbRegistroSaídas[[#This Row],[Data do Caixa Previsto]]="",0,MONTH(TbRegistroSaídas[[#This Row],[Data do Caixa Previsto]]))</f>
        <v>4</v>
      </c>
      <c r="N93" s="12">
        <f>IF(TbRegistroSaídas[[#This Row],[Data do Caixa Previsto]]="",0,YEAR(TbRegistroSaídas[[#This Row],[Data do Caixa Previsto]]))</f>
        <v>2018</v>
      </c>
      <c r="O9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4" spans="2:15" x14ac:dyDescent="0.25">
      <c r="B94" s="10" t="s">
        <v>69</v>
      </c>
      <c r="C94" s="10">
        <v>43212</v>
      </c>
      <c r="D94" s="10">
        <v>43222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2">
        <f>IF(TbRegistroSaídas[[#This Row],[Data do Caixa Previsto]]="",0,MONTH(TbRegistroSaídas[[#This Row],[Data do Caixa Previsto]]))</f>
        <v>5</v>
      </c>
      <c r="N94" s="12">
        <f>IF(TbRegistroSaídas[[#This Row],[Data do Caixa Previsto]]="",0,YEAR(TbRegistroSaídas[[#This Row],[Data do Caixa Previsto]]))</f>
        <v>2018</v>
      </c>
      <c r="O9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404</v>
      </c>
    </row>
    <row r="95" spans="2:15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2">
        <f>IF(TbRegistroSaídas[[#This Row],[Data do Caixa Previsto]]="",0,MONTH(TbRegistroSaídas[[#This Row],[Data do Caixa Previsto]]))</f>
        <v>4</v>
      </c>
      <c r="N95" s="12">
        <f>IF(TbRegistroSaídas[[#This Row],[Data do Caixa Previsto]]="",0,YEAR(TbRegistroSaídas[[#This Row],[Data do Caixa Previsto]]))</f>
        <v>2018</v>
      </c>
      <c r="O9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6" spans="2:15" x14ac:dyDescent="0.25">
      <c r="B96" s="10">
        <v>43223</v>
      </c>
      <c r="C96" s="10">
        <v>43219</v>
      </c>
      <c r="D96" s="10">
        <v>43223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2">
        <f>IF(TbRegistroSaídas[[#This Row],[Data do Caixa Previsto]]="",0,MONTH(TbRegistroSaídas[[#This Row],[Data do Caixa Previsto]]))</f>
        <v>5</v>
      </c>
      <c r="N96" s="12">
        <f>IF(TbRegistroSaídas[[#This Row],[Data do Caixa Previsto]]="",0,YEAR(TbRegistroSaídas[[#This Row],[Data do Caixa Previsto]]))</f>
        <v>2018</v>
      </c>
      <c r="O9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7" spans="2:15" x14ac:dyDescent="0.25">
      <c r="B97" s="10" t="s">
        <v>69</v>
      </c>
      <c r="C97" s="10">
        <v>43222</v>
      </c>
      <c r="D97" s="10">
        <v>43251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2">
        <f>IF(TbRegistroSaídas[[#This Row],[Data do Caixa Previsto]]="",0,MONTH(TbRegistroSaídas[[#This Row],[Data do Caixa Previsto]]))</f>
        <v>5</v>
      </c>
      <c r="N97" s="12">
        <f>IF(TbRegistroSaídas[[#This Row],[Data do Caixa Previsto]]="",0,YEAR(TbRegistroSaídas[[#This Row],[Data do Caixa Previsto]]))</f>
        <v>2018</v>
      </c>
      <c r="O9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375</v>
      </c>
    </row>
    <row r="98" spans="2:15" x14ac:dyDescent="0.25">
      <c r="B98" s="10" t="s">
        <v>69</v>
      </c>
      <c r="C98" s="10">
        <v>43223</v>
      </c>
      <c r="D98" s="10">
        <v>43228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2">
        <f>IF(TbRegistroSaídas[[#This Row],[Data do Caixa Previsto]]="",0,MONTH(TbRegistroSaídas[[#This Row],[Data do Caixa Previsto]]))</f>
        <v>5</v>
      </c>
      <c r="N98" s="12">
        <f>IF(TbRegistroSaídas[[#This Row],[Data do Caixa Previsto]]="",0,YEAR(TbRegistroSaídas[[#This Row],[Data do Caixa Previsto]]))</f>
        <v>2018</v>
      </c>
      <c r="O9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398</v>
      </c>
    </row>
    <row r="99" spans="2:15" x14ac:dyDescent="0.25">
      <c r="B99" s="10">
        <v>43264</v>
      </c>
      <c r="C99" s="10">
        <v>43230</v>
      </c>
      <c r="D99" s="10">
        <v>43264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2">
        <f>IF(TbRegistroSaídas[[#This Row],[Data do Caixa Previsto]]="",0,MONTH(TbRegistroSaídas[[#This Row],[Data do Caixa Previsto]]))</f>
        <v>6</v>
      </c>
      <c r="N99" s="12">
        <f>IF(TbRegistroSaídas[[#This Row],[Data do Caixa Previsto]]="",0,YEAR(TbRegistroSaídas[[#This Row],[Data do Caixa Previsto]]))</f>
        <v>2018</v>
      </c>
      <c r="O9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0" spans="2:15" x14ac:dyDescent="0.25">
      <c r="B100" s="10">
        <v>43278</v>
      </c>
      <c r="C100" s="10">
        <v>43235</v>
      </c>
      <c r="D100" s="10">
        <v>43278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2">
        <f>IF(TbRegistroSaídas[[#This Row],[Data do Caixa Previsto]]="",0,MONTH(TbRegistroSaídas[[#This Row],[Data do Caixa Previsto]]))</f>
        <v>6</v>
      </c>
      <c r="N100" s="12">
        <f>IF(TbRegistroSaídas[[#This Row],[Data do Caixa Previsto]]="",0,YEAR(TbRegistroSaídas[[#This Row],[Data do Caixa Previsto]]))</f>
        <v>2018</v>
      </c>
      <c r="O10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1" spans="2:15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2">
        <f>IF(TbRegistroSaídas[[#This Row],[Data do Caixa Previsto]]="",0,MONTH(TbRegistroSaídas[[#This Row],[Data do Caixa Previsto]]))</f>
        <v>5</v>
      </c>
      <c r="N101" s="12">
        <f>IF(TbRegistroSaídas[[#This Row],[Data do Caixa Previsto]]="",0,YEAR(TbRegistroSaídas[[#This Row],[Data do Caixa Previsto]]))</f>
        <v>2018</v>
      </c>
      <c r="O10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2" spans="2:15" x14ac:dyDescent="0.25">
      <c r="B102" s="10" t="s">
        <v>69</v>
      </c>
      <c r="C102" s="10">
        <v>43239</v>
      </c>
      <c r="D102" s="10">
        <v>43278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2">
        <f>IF(TbRegistroSaídas[[#This Row],[Data do Caixa Previsto]]="",0,MONTH(TbRegistroSaídas[[#This Row],[Data do Caixa Previsto]]))</f>
        <v>6</v>
      </c>
      <c r="N102" s="12">
        <f>IF(TbRegistroSaídas[[#This Row],[Data do Caixa Previsto]]="",0,YEAR(TbRegistroSaídas[[#This Row],[Data do Caixa Previsto]]))</f>
        <v>2018</v>
      </c>
      <c r="O10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348</v>
      </c>
    </row>
    <row r="103" spans="2:15" x14ac:dyDescent="0.25">
      <c r="B103" s="10">
        <v>43282</v>
      </c>
      <c r="C103" s="10">
        <v>43246</v>
      </c>
      <c r="D103" s="10">
        <v>43282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2">
        <f>IF(TbRegistroSaídas[[#This Row],[Data do Caixa Previsto]]="",0,MONTH(TbRegistroSaídas[[#This Row],[Data do Caixa Previsto]]))</f>
        <v>7</v>
      </c>
      <c r="N103" s="12">
        <f>IF(TbRegistroSaídas[[#This Row],[Data do Caixa Previsto]]="",0,YEAR(TbRegistroSaídas[[#This Row],[Data do Caixa Previsto]]))</f>
        <v>2018</v>
      </c>
      <c r="O10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4" spans="2:15" x14ac:dyDescent="0.25">
      <c r="B104" s="10">
        <v>43306</v>
      </c>
      <c r="C104" s="10">
        <v>43248</v>
      </c>
      <c r="D104" s="10">
        <v>43306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2">
        <f>IF(TbRegistroSaídas[[#This Row],[Data do Caixa Previsto]]="",0,MONTH(TbRegistroSaídas[[#This Row],[Data do Caixa Previsto]]))</f>
        <v>7</v>
      </c>
      <c r="N104" s="12">
        <f>IF(TbRegistroSaídas[[#This Row],[Data do Caixa Previsto]]="",0,YEAR(TbRegistroSaídas[[#This Row],[Data do Caixa Previsto]]))</f>
        <v>2018</v>
      </c>
      <c r="O10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5" spans="2:15" x14ac:dyDescent="0.25">
      <c r="B105" s="10">
        <v>43292</v>
      </c>
      <c r="C105" s="10">
        <v>43251</v>
      </c>
      <c r="D105" s="10">
        <v>43292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2">
        <f>IF(TbRegistroSaídas[[#This Row],[Data do Caixa Previsto]]="",0,MONTH(TbRegistroSaídas[[#This Row],[Data do Caixa Previsto]]))</f>
        <v>7</v>
      </c>
      <c r="N105" s="12">
        <f>IF(TbRegistroSaídas[[#This Row],[Data do Caixa Previsto]]="",0,YEAR(TbRegistroSaídas[[#This Row],[Data do Caixa Previsto]]))</f>
        <v>2018</v>
      </c>
      <c r="O10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6" spans="2:15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2">
        <f>IF(TbRegistroSaídas[[#This Row],[Data do Caixa Previsto]]="",0,MONTH(TbRegistroSaídas[[#This Row],[Data do Caixa Previsto]]))</f>
        <v>6</v>
      </c>
      <c r="N106" s="12">
        <f>IF(TbRegistroSaídas[[#This Row],[Data do Caixa Previsto]]="",0,YEAR(TbRegistroSaídas[[#This Row],[Data do Caixa Previsto]]))</f>
        <v>2018</v>
      </c>
      <c r="O10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373</v>
      </c>
    </row>
    <row r="107" spans="2:15" x14ac:dyDescent="0.25">
      <c r="B107" s="10">
        <v>43259</v>
      </c>
      <c r="C107" s="10">
        <v>43255</v>
      </c>
      <c r="D107" s="10">
        <v>43259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2">
        <f>IF(TbRegistroSaídas[[#This Row],[Data do Caixa Previsto]]="",0,MONTH(TbRegistroSaídas[[#This Row],[Data do Caixa Previsto]]))</f>
        <v>6</v>
      </c>
      <c r="N107" s="12">
        <f>IF(TbRegistroSaídas[[#This Row],[Data do Caixa Previsto]]="",0,YEAR(TbRegistroSaídas[[#This Row],[Data do Caixa Previsto]]))</f>
        <v>2018</v>
      </c>
      <c r="O10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8" spans="2:15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2">
        <f>IF(TbRegistroSaídas[[#This Row],[Data do Caixa Previsto]]="",0,MONTH(TbRegistroSaídas[[#This Row],[Data do Caixa Previsto]]))</f>
        <v>6</v>
      </c>
      <c r="N108" s="12">
        <f>IF(TbRegistroSaídas[[#This Row],[Data do Caixa Previsto]]="",0,YEAR(TbRegistroSaídas[[#This Row],[Data do Caixa Previsto]]))</f>
        <v>2018</v>
      </c>
      <c r="O10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9" spans="2:15" x14ac:dyDescent="0.25">
      <c r="B109" s="10">
        <v>43306</v>
      </c>
      <c r="C109" s="10">
        <v>43258</v>
      </c>
      <c r="D109" s="10">
        <v>43306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2">
        <f>IF(TbRegistroSaídas[[#This Row],[Data do Caixa Previsto]]="",0,MONTH(TbRegistroSaídas[[#This Row],[Data do Caixa Previsto]]))</f>
        <v>7</v>
      </c>
      <c r="N109" s="12">
        <f>IF(TbRegistroSaídas[[#This Row],[Data do Caixa Previsto]]="",0,YEAR(TbRegistroSaídas[[#This Row],[Data do Caixa Previsto]]))</f>
        <v>2018</v>
      </c>
      <c r="O10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0" spans="2:15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2">
        <f>IF(TbRegistroSaídas[[#This Row],[Data do Caixa Previsto]]="",0,MONTH(TbRegistroSaídas[[#This Row],[Data do Caixa Previsto]]))</f>
        <v>6</v>
      </c>
      <c r="N110" s="12">
        <f>IF(TbRegistroSaídas[[#This Row],[Data do Caixa Previsto]]="",0,YEAR(TbRegistroSaídas[[#This Row],[Data do Caixa Previsto]]))</f>
        <v>2018</v>
      </c>
      <c r="O11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1" spans="2:15" x14ac:dyDescent="0.25">
      <c r="B111" s="10">
        <v>43309</v>
      </c>
      <c r="C111" s="10">
        <v>43268</v>
      </c>
      <c r="D111" s="10">
        <v>43309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2">
        <f>IF(TbRegistroSaídas[[#This Row],[Data do Caixa Previsto]]="",0,MONTH(TbRegistroSaídas[[#This Row],[Data do Caixa Previsto]]))</f>
        <v>7</v>
      </c>
      <c r="N111" s="12">
        <f>IF(TbRegistroSaídas[[#This Row],[Data do Caixa Previsto]]="",0,YEAR(TbRegistroSaídas[[#This Row],[Data do Caixa Previsto]]))</f>
        <v>2018</v>
      </c>
      <c r="O11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2" spans="2:15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2">
        <f>IF(TbRegistroSaídas[[#This Row],[Data do Caixa Previsto]]="",0,MONTH(TbRegistroSaídas[[#This Row],[Data do Caixa Previsto]]))</f>
        <v>6</v>
      </c>
      <c r="N112" s="12">
        <f>IF(TbRegistroSaídas[[#This Row],[Data do Caixa Previsto]]="",0,YEAR(TbRegistroSaídas[[#This Row],[Data do Caixa Previsto]]))</f>
        <v>2018</v>
      </c>
      <c r="O11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3" spans="2:15" x14ac:dyDescent="0.25">
      <c r="B113" s="10" t="s">
        <v>69</v>
      </c>
      <c r="C113" s="10">
        <v>43277</v>
      </c>
      <c r="D113" s="10">
        <v>43288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2">
        <f>IF(TbRegistroSaídas[[#This Row],[Data do Caixa Previsto]]="",0,MONTH(TbRegistroSaídas[[#This Row],[Data do Caixa Previsto]]))</f>
        <v>7</v>
      </c>
      <c r="N113" s="12">
        <f>IF(TbRegistroSaídas[[#This Row],[Data do Caixa Previsto]]="",0,YEAR(TbRegistroSaídas[[#This Row],[Data do Caixa Previsto]]))</f>
        <v>2018</v>
      </c>
      <c r="O11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338</v>
      </c>
    </row>
    <row r="114" spans="2:15" x14ac:dyDescent="0.25">
      <c r="B114" s="10">
        <v>43336</v>
      </c>
      <c r="C114" s="10">
        <v>43280</v>
      </c>
      <c r="D114" s="10">
        <v>43336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2">
        <f>IF(TbRegistroSaídas[[#This Row],[Data do Caixa Previsto]]="",0,MONTH(TbRegistroSaídas[[#This Row],[Data do Caixa Previsto]]))</f>
        <v>8</v>
      </c>
      <c r="N114" s="12">
        <f>IF(TbRegistroSaídas[[#This Row],[Data do Caixa Previsto]]="",0,YEAR(TbRegistroSaídas[[#This Row],[Data do Caixa Previsto]]))</f>
        <v>2018</v>
      </c>
      <c r="O11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5" spans="2:15" x14ac:dyDescent="0.25">
      <c r="B115" s="10">
        <v>43290</v>
      </c>
      <c r="C115" s="10">
        <v>43283</v>
      </c>
      <c r="D115" s="10">
        <v>43290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2">
        <f>IF(TbRegistroSaídas[[#This Row],[Data do Caixa Previsto]]="",0,MONTH(TbRegistroSaídas[[#This Row],[Data do Caixa Previsto]]))</f>
        <v>7</v>
      </c>
      <c r="N115" s="12">
        <f>IF(TbRegistroSaídas[[#This Row],[Data do Caixa Previsto]]="",0,YEAR(TbRegistroSaídas[[#This Row],[Data do Caixa Previsto]]))</f>
        <v>2018</v>
      </c>
      <c r="O11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6" spans="2:15" x14ac:dyDescent="0.25">
      <c r="B116" s="10" t="s">
        <v>69</v>
      </c>
      <c r="C116" s="10">
        <v>43284</v>
      </c>
      <c r="D116" s="10">
        <v>43305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2">
        <f>IF(TbRegistroSaídas[[#This Row],[Data do Caixa Previsto]]="",0,MONTH(TbRegistroSaídas[[#This Row],[Data do Caixa Previsto]]))</f>
        <v>7</v>
      </c>
      <c r="N116" s="12">
        <f>IF(TbRegistroSaídas[[#This Row],[Data do Caixa Previsto]]="",0,YEAR(TbRegistroSaídas[[#This Row],[Data do Caixa Previsto]]))</f>
        <v>2018</v>
      </c>
      <c r="O11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321</v>
      </c>
    </row>
    <row r="117" spans="2:15" x14ac:dyDescent="0.25">
      <c r="B117" s="10">
        <v>43305</v>
      </c>
      <c r="C117" s="10">
        <v>43289</v>
      </c>
      <c r="D117" s="10">
        <v>43305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2">
        <f>IF(TbRegistroSaídas[[#This Row],[Data do Caixa Previsto]]="",0,MONTH(TbRegistroSaídas[[#This Row],[Data do Caixa Previsto]]))</f>
        <v>7</v>
      </c>
      <c r="N117" s="12">
        <f>IF(TbRegistroSaídas[[#This Row],[Data do Caixa Previsto]]="",0,YEAR(TbRegistroSaídas[[#This Row],[Data do Caixa Previsto]]))</f>
        <v>2018</v>
      </c>
      <c r="O11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8" spans="2:15" x14ac:dyDescent="0.25">
      <c r="B118" s="10">
        <v>43313</v>
      </c>
      <c r="C118" s="10">
        <v>43291</v>
      </c>
      <c r="D118" s="10">
        <v>43313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2">
        <f>IF(TbRegistroSaídas[[#This Row],[Data do Caixa Previsto]]="",0,MONTH(TbRegistroSaídas[[#This Row],[Data do Caixa Previsto]]))</f>
        <v>8</v>
      </c>
      <c r="N118" s="12">
        <f>IF(TbRegistroSaídas[[#This Row],[Data do Caixa Previsto]]="",0,YEAR(TbRegistroSaídas[[#This Row],[Data do Caixa Previsto]]))</f>
        <v>2018</v>
      </c>
      <c r="O11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9" spans="2:15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2">
        <f>IF(TbRegistroSaídas[[#This Row],[Data do Caixa Previsto]]="",0,MONTH(TbRegistroSaídas[[#This Row],[Data do Caixa Previsto]]))</f>
        <v>7</v>
      </c>
      <c r="N119" s="12">
        <f>IF(TbRegistroSaídas[[#This Row],[Data do Caixa Previsto]]="",0,YEAR(TbRegistroSaídas[[#This Row],[Data do Caixa Previsto]]))</f>
        <v>2018</v>
      </c>
      <c r="O11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0" spans="2:15" x14ac:dyDescent="0.25">
      <c r="B120" s="10">
        <v>43350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2">
        <f>IF(TbRegistroSaídas[[#This Row],[Data do Caixa Previsto]]="",0,MONTH(TbRegistroSaídas[[#This Row],[Data do Caixa Previsto]]))</f>
        <v>7</v>
      </c>
      <c r="N120" s="12">
        <f>IF(TbRegistroSaídas[[#This Row],[Data do Caixa Previsto]]="",0,YEAR(TbRegistroSaídas[[#This Row],[Data do Caixa Previsto]]))</f>
        <v>2018</v>
      </c>
      <c r="O12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53</v>
      </c>
    </row>
    <row r="121" spans="2:15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2">
        <f>IF(TbRegistroSaídas[[#This Row],[Data do Caixa Previsto]]="",0,MONTH(TbRegistroSaídas[[#This Row],[Data do Caixa Previsto]]))</f>
        <v>7</v>
      </c>
      <c r="N121" s="12">
        <f>IF(TbRegistroSaídas[[#This Row],[Data do Caixa Previsto]]="",0,YEAR(TbRegistroSaídas[[#This Row],[Data do Caixa Previsto]]))</f>
        <v>2018</v>
      </c>
      <c r="O12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328</v>
      </c>
    </row>
    <row r="122" spans="2:15" x14ac:dyDescent="0.25">
      <c r="B122" s="10">
        <v>43357</v>
      </c>
      <c r="C122" s="10">
        <v>43300</v>
      </c>
      <c r="D122" s="10">
        <v>43357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2">
        <f>IF(TbRegistroSaídas[[#This Row],[Data do Caixa Previsto]]="",0,MONTH(TbRegistroSaídas[[#This Row],[Data do Caixa Previsto]]))</f>
        <v>9</v>
      </c>
      <c r="N122" s="12">
        <f>IF(TbRegistroSaídas[[#This Row],[Data do Caixa Previsto]]="",0,YEAR(TbRegistroSaídas[[#This Row],[Data do Caixa Previsto]]))</f>
        <v>2018</v>
      </c>
      <c r="O12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3" spans="2:15" x14ac:dyDescent="0.25">
      <c r="B123" s="10">
        <v>43324</v>
      </c>
      <c r="C123" s="10">
        <v>43302</v>
      </c>
      <c r="D123" s="10">
        <v>43324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2">
        <f>IF(TbRegistroSaídas[[#This Row],[Data do Caixa Previsto]]="",0,MONTH(TbRegistroSaídas[[#This Row],[Data do Caixa Previsto]]))</f>
        <v>8</v>
      </c>
      <c r="N123" s="12">
        <f>IF(TbRegistroSaídas[[#This Row],[Data do Caixa Previsto]]="",0,YEAR(TbRegistroSaídas[[#This Row],[Data do Caixa Previsto]]))</f>
        <v>2018</v>
      </c>
      <c r="O12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4" spans="2:15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2">
        <f>IF(TbRegistroSaídas[[#This Row],[Data do Caixa Previsto]]="",0,MONTH(TbRegistroSaídas[[#This Row],[Data do Caixa Previsto]]))</f>
        <v>7</v>
      </c>
      <c r="N124" s="12">
        <f>IF(TbRegistroSaídas[[#This Row],[Data do Caixa Previsto]]="",0,YEAR(TbRegistroSaídas[[#This Row],[Data do Caixa Previsto]]))</f>
        <v>2018</v>
      </c>
      <c r="O12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5" spans="2:15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2">
        <f>IF(TbRegistroSaídas[[#This Row],[Data do Caixa Previsto]]="",0,MONTH(TbRegistroSaídas[[#This Row],[Data do Caixa Previsto]]))</f>
        <v>7</v>
      </c>
      <c r="N125" s="12">
        <f>IF(TbRegistroSaídas[[#This Row],[Data do Caixa Previsto]]="",0,YEAR(TbRegistroSaídas[[#This Row],[Data do Caixa Previsto]]))</f>
        <v>2018</v>
      </c>
      <c r="O12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6" spans="2:15" x14ac:dyDescent="0.25">
      <c r="B126" s="10">
        <v>43314</v>
      </c>
      <c r="C126" s="10">
        <v>43313</v>
      </c>
      <c r="D126" s="10">
        <v>43314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2">
        <f>IF(TbRegistroSaídas[[#This Row],[Data do Caixa Previsto]]="",0,MONTH(TbRegistroSaídas[[#This Row],[Data do Caixa Previsto]]))</f>
        <v>8</v>
      </c>
      <c r="N126" s="12">
        <f>IF(TbRegistroSaídas[[#This Row],[Data do Caixa Previsto]]="",0,YEAR(TbRegistroSaídas[[#This Row],[Data do Caixa Previsto]]))</f>
        <v>2018</v>
      </c>
      <c r="O12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7" spans="2:15" x14ac:dyDescent="0.25">
      <c r="B127" s="10">
        <v>43375</v>
      </c>
      <c r="C127" s="10">
        <v>43319</v>
      </c>
      <c r="D127" s="10">
        <v>43375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2">
        <f>IF(TbRegistroSaídas[[#This Row],[Data do Caixa Previsto]]="",0,MONTH(TbRegistroSaídas[[#This Row],[Data do Caixa Previsto]]))</f>
        <v>10</v>
      </c>
      <c r="N127" s="12">
        <f>IF(TbRegistroSaídas[[#This Row],[Data do Caixa Previsto]]="",0,YEAR(TbRegistroSaídas[[#This Row],[Data do Caixa Previsto]]))</f>
        <v>2018</v>
      </c>
      <c r="O12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8" spans="2:15" x14ac:dyDescent="0.25">
      <c r="B128" s="10">
        <v>43368</v>
      </c>
      <c r="C128" s="10">
        <v>43322</v>
      </c>
      <c r="D128" s="10">
        <v>43368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2">
        <f>IF(TbRegistroSaídas[[#This Row],[Data do Caixa Previsto]]="",0,MONTH(TbRegistroSaídas[[#This Row],[Data do Caixa Previsto]]))</f>
        <v>9</v>
      </c>
      <c r="N128" s="12">
        <f>IF(TbRegistroSaídas[[#This Row],[Data do Caixa Previsto]]="",0,YEAR(TbRegistroSaídas[[#This Row],[Data do Caixa Previsto]]))</f>
        <v>2018</v>
      </c>
      <c r="O12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9" spans="2:15" x14ac:dyDescent="0.25">
      <c r="B129" s="10">
        <v>43366</v>
      </c>
      <c r="C129" s="10">
        <v>43324</v>
      </c>
      <c r="D129" s="10">
        <v>43366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2">
        <f>IF(TbRegistroSaídas[[#This Row],[Data do Caixa Previsto]]="",0,MONTH(TbRegistroSaídas[[#This Row],[Data do Caixa Previsto]]))</f>
        <v>9</v>
      </c>
      <c r="N129" s="12">
        <f>IF(TbRegistroSaídas[[#This Row],[Data do Caixa Previsto]]="",0,YEAR(TbRegistroSaídas[[#This Row],[Data do Caixa Previsto]]))</f>
        <v>2018</v>
      </c>
      <c r="O12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0" spans="2:15" x14ac:dyDescent="0.25">
      <c r="B130" s="10">
        <v>43356</v>
      </c>
      <c r="C130" s="10">
        <v>43327</v>
      </c>
      <c r="D130" s="10">
        <v>43356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2">
        <f>IF(TbRegistroSaídas[[#This Row],[Data do Caixa Previsto]]="",0,MONTH(TbRegistroSaídas[[#This Row],[Data do Caixa Previsto]]))</f>
        <v>9</v>
      </c>
      <c r="N130" s="12">
        <f>IF(TbRegistroSaídas[[#This Row],[Data do Caixa Previsto]]="",0,YEAR(TbRegistroSaídas[[#This Row],[Data do Caixa Previsto]]))</f>
        <v>2018</v>
      </c>
      <c r="O13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1" spans="2:15" x14ac:dyDescent="0.25">
      <c r="B131" s="10">
        <v>43359</v>
      </c>
      <c r="C131" s="10">
        <v>43334</v>
      </c>
      <c r="D131" s="10">
        <v>43359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2">
        <f>IF(TbRegistroSaídas[[#This Row],[Data do Caixa Previsto]]="",0,MONTH(TbRegistroSaídas[[#This Row],[Data do Caixa Previsto]]))</f>
        <v>9</v>
      </c>
      <c r="N131" s="12">
        <f>IF(TbRegistroSaídas[[#This Row],[Data do Caixa Previsto]]="",0,YEAR(TbRegistroSaídas[[#This Row],[Data do Caixa Previsto]]))</f>
        <v>2018</v>
      </c>
      <c r="O13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2" spans="2:15" x14ac:dyDescent="0.25">
      <c r="B132" s="10">
        <v>43352</v>
      </c>
      <c r="C132" s="10">
        <v>43335</v>
      </c>
      <c r="D132" s="10">
        <v>43352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2">
        <f>IF(TbRegistroSaídas[[#This Row],[Data do Caixa Previsto]]="",0,MONTH(TbRegistroSaídas[[#This Row],[Data do Caixa Previsto]]))</f>
        <v>9</v>
      </c>
      <c r="N132" s="12">
        <f>IF(TbRegistroSaídas[[#This Row],[Data do Caixa Previsto]]="",0,YEAR(TbRegistroSaídas[[#This Row],[Data do Caixa Previsto]]))</f>
        <v>2018</v>
      </c>
      <c r="O13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3" spans="2:15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2">
        <f>IF(TbRegistroSaídas[[#This Row],[Data do Caixa Previsto]]="",0,MONTH(TbRegistroSaídas[[#This Row],[Data do Caixa Previsto]]))</f>
        <v>8</v>
      </c>
      <c r="N133" s="12">
        <f>IF(TbRegistroSaídas[[#This Row],[Data do Caixa Previsto]]="",0,YEAR(TbRegistroSaídas[[#This Row],[Data do Caixa Previsto]]))</f>
        <v>2018</v>
      </c>
      <c r="O13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4" spans="2:15" x14ac:dyDescent="0.25">
      <c r="B134" s="10">
        <v>43370</v>
      </c>
      <c r="C134" s="10">
        <v>43346</v>
      </c>
      <c r="D134" s="10">
        <v>43370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2">
        <f>IF(TbRegistroSaídas[[#This Row],[Data do Caixa Previsto]]="",0,MONTH(TbRegistroSaídas[[#This Row],[Data do Caixa Previsto]]))</f>
        <v>9</v>
      </c>
      <c r="N134" s="12">
        <f>IF(TbRegistroSaídas[[#This Row],[Data do Caixa Previsto]]="",0,YEAR(TbRegistroSaídas[[#This Row],[Data do Caixa Previsto]]))</f>
        <v>2018</v>
      </c>
      <c r="O13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5" spans="2:15" x14ac:dyDescent="0.25">
      <c r="B135" s="10">
        <v>43402</v>
      </c>
      <c r="C135" s="10">
        <v>43350</v>
      </c>
      <c r="D135" s="10">
        <v>43402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2">
        <f>IF(TbRegistroSaídas[[#This Row],[Data do Caixa Previsto]]="",0,MONTH(TbRegistroSaídas[[#This Row],[Data do Caixa Previsto]]))</f>
        <v>10</v>
      </c>
      <c r="N135" s="12">
        <f>IF(TbRegistroSaídas[[#This Row],[Data do Caixa Previsto]]="",0,YEAR(TbRegistroSaídas[[#This Row],[Data do Caixa Previsto]]))</f>
        <v>2018</v>
      </c>
      <c r="O13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6" spans="2:15" x14ac:dyDescent="0.25">
      <c r="B136" s="10">
        <v>43381</v>
      </c>
      <c r="C136" s="10">
        <v>43351</v>
      </c>
      <c r="D136" s="10">
        <v>43381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2">
        <f>IF(TbRegistroSaídas[[#This Row],[Data do Caixa Previsto]]="",0,MONTH(TbRegistroSaídas[[#This Row],[Data do Caixa Previsto]]))</f>
        <v>10</v>
      </c>
      <c r="N136" s="12">
        <f>IF(TbRegistroSaídas[[#This Row],[Data do Caixa Previsto]]="",0,YEAR(TbRegistroSaídas[[#This Row],[Data do Caixa Previsto]]))</f>
        <v>2018</v>
      </c>
      <c r="O13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7" spans="2:15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2">
        <f>IF(TbRegistroSaídas[[#This Row],[Data do Caixa Previsto]]="",0,MONTH(TbRegistroSaídas[[#This Row],[Data do Caixa Previsto]]))</f>
        <v>9</v>
      </c>
      <c r="N137" s="12">
        <f>IF(TbRegistroSaídas[[#This Row],[Data do Caixa Previsto]]="",0,YEAR(TbRegistroSaídas[[#This Row],[Data do Caixa Previsto]]))</f>
        <v>2018</v>
      </c>
      <c r="O13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273</v>
      </c>
    </row>
    <row r="138" spans="2:15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2">
        <f>IF(TbRegistroSaídas[[#This Row],[Data do Caixa Previsto]]="",0,MONTH(TbRegistroSaídas[[#This Row],[Data do Caixa Previsto]]))</f>
        <v>9</v>
      </c>
      <c r="N138" s="12">
        <f>IF(TbRegistroSaídas[[#This Row],[Data do Caixa Previsto]]="",0,YEAR(TbRegistroSaídas[[#This Row],[Data do Caixa Previsto]]))</f>
        <v>2018</v>
      </c>
      <c r="O13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268</v>
      </c>
    </row>
    <row r="139" spans="2:15" x14ac:dyDescent="0.25">
      <c r="B139" s="10">
        <v>43405</v>
      </c>
      <c r="C139" s="10">
        <v>43358</v>
      </c>
      <c r="D139" s="10">
        <v>43405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2">
        <f>IF(TbRegistroSaídas[[#This Row],[Data do Caixa Previsto]]="",0,MONTH(TbRegistroSaídas[[#This Row],[Data do Caixa Previsto]]))</f>
        <v>11</v>
      </c>
      <c r="N139" s="12">
        <f>IF(TbRegistroSaídas[[#This Row],[Data do Caixa Previsto]]="",0,YEAR(TbRegistroSaídas[[#This Row],[Data do Caixa Previsto]]))</f>
        <v>2018</v>
      </c>
      <c r="O13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0" spans="2:15" x14ac:dyDescent="0.25">
      <c r="B140" s="10">
        <v>43377</v>
      </c>
      <c r="C140" s="10">
        <v>43362</v>
      </c>
      <c r="D140" s="10">
        <v>43377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2">
        <f>IF(TbRegistroSaídas[[#This Row],[Data do Caixa Previsto]]="",0,MONTH(TbRegistroSaídas[[#This Row],[Data do Caixa Previsto]]))</f>
        <v>10</v>
      </c>
      <c r="N140" s="12">
        <f>IF(TbRegistroSaídas[[#This Row],[Data do Caixa Previsto]]="",0,YEAR(TbRegistroSaídas[[#This Row],[Data do Caixa Previsto]]))</f>
        <v>2018</v>
      </c>
      <c r="O14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1" spans="2:15" x14ac:dyDescent="0.25">
      <c r="B141" s="10">
        <v>43375</v>
      </c>
      <c r="C141" s="10">
        <v>43367</v>
      </c>
      <c r="D141" s="10">
        <v>43375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2">
        <f>IF(TbRegistroSaídas[[#This Row],[Data do Caixa Previsto]]="",0,MONTH(TbRegistroSaídas[[#This Row],[Data do Caixa Previsto]]))</f>
        <v>10</v>
      </c>
      <c r="N141" s="12">
        <f>IF(TbRegistroSaídas[[#This Row],[Data do Caixa Previsto]]="",0,YEAR(TbRegistroSaídas[[#This Row],[Data do Caixa Previsto]]))</f>
        <v>2018</v>
      </c>
      <c r="O14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2" spans="2:15" x14ac:dyDescent="0.25">
      <c r="B142" s="10">
        <v>43422</v>
      </c>
      <c r="C142" s="10">
        <v>43371</v>
      </c>
      <c r="D142" s="10">
        <v>43422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2">
        <f>IF(TbRegistroSaídas[[#This Row],[Data do Caixa Previsto]]="",0,MONTH(TbRegistroSaídas[[#This Row],[Data do Caixa Previsto]]))</f>
        <v>11</v>
      </c>
      <c r="N142" s="12">
        <f>IF(TbRegistroSaídas[[#This Row],[Data do Caixa Previsto]]="",0,YEAR(TbRegistroSaídas[[#This Row],[Data do Caixa Previsto]]))</f>
        <v>2018</v>
      </c>
      <c r="O14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3" spans="2:15" x14ac:dyDescent="0.25">
      <c r="B143" s="10" t="s">
        <v>69</v>
      </c>
      <c r="C143" s="10">
        <v>43374</v>
      </c>
      <c r="D143" s="10">
        <v>43417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2">
        <f>IF(TbRegistroSaídas[[#This Row],[Data do Caixa Previsto]]="",0,MONTH(TbRegistroSaídas[[#This Row],[Data do Caixa Previsto]]))</f>
        <v>11</v>
      </c>
      <c r="N143" s="12">
        <f>IF(TbRegistroSaídas[[#This Row],[Data do Caixa Previsto]]="",0,YEAR(TbRegistroSaídas[[#This Row],[Data do Caixa Previsto]]))</f>
        <v>2018</v>
      </c>
      <c r="O14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209</v>
      </c>
    </row>
    <row r="144" spans="2:15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2">
        <f>IF(TbRegistroSaídas[[#This Row],[Data do Caixa Previsto]]="",0,MONTH(TbRegistroSaídas[[#This Row],[Data do Caixa Previsto]]))</f>
        <v>10</v>
      </c>
      <c r="N144" s="12">
        <f>IF(TbRegistroSaídas[[#This Row],[Data do Caixa Previsto]]="",0,YEAR(TbRegistroSaídas[[#This Row],[Data do Caixa Previsto]]))</f>
        <v>2018</v>
      </c>
      <c r="O14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5" spans="2:15" x14ac:dyDescent="0.25">
      <c r="B145" s="10">
        <v>43389</v>
      </c>
      <c r="C145" s="10">
        <v>43383</v>
      </c>
      <c r="D145" s="10">
        <v>43389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2">
        <f>IF(TbRegistroSaídas[[#This Row],[Data do Caixa Previsto]]="",0,MONTH(TbRegistroSaídas[[#This Row],[Data do Caixa Previsto]]))</f>
        <v>10</v>
      </c>
      <c r="N145" s="12">
        <f>IF(TbRegistroSaídas[[#This Row],[Data do Caixa Previsto]]="",0,YEAR(TbRegistroSaídas[[#This Row],[Data do Caixa Previsto]]))</f>
        <v>2018</v>
      </c>
      <c r="O14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6" spans="2:15" x14ac:dyDescent="0.25">
      <c r="B146" s="10">
        <v>43468</v>
      </c>
      <c r="C146" s="10">
        <v>43385</v>
      </c>
      <c r="D146" s="10">
        <v>43404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2">
        <f>IF(TbRegistroSaídas[[#This Row],[Data do Caixa Previsto]]="",0,MONTH(TbRegistroSaídas[[#This Row],[Data do Caixa Previsto]]))</f>
        <v>10</v>
      </c>
      <c r="N146" s="12">
        <f>IF(TbRegistroSaídas[[#This Row],[Data do Caixa Previsto]]="",0,YEAR(TbRegistroSaídas[[#This Row],[Data do Caixa Previsto]]))</f>
        <v>2018</v>
      </c>
      <c r="O14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64</v>
      </c>
    </row>
    <row r="147" spans="2:15" x14ac:dyDescent="0.25">
      <c r="B147" s="10">
        <v>43448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2">
        <f>IF(TbRegistroSaídas[[#This Row],[Data do Caixa Previsto]]="",0,MONTH(TbRegistroSaídas[[#This Row],[Data do Caixa Previsto]]))</f>
        <v>10</v>
      </c>
      <c r="N147" s="12">
        <f>IF(TbRegistroSaídas[[#This Row],[Data do Caixa Previsto]]="",0,YEAR(TbRegistroSaídas[[#This Row],[Data do Caixa Previsto]]))</f>
        <v>2018</v>
      </c>
      <c r="O14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61</v>
      </c>
    </row>
    <row r="148" spans="2:15" x14ac:dyDescent="0.25">
      <c r="B148" s="10">
        <v>43449</v>
      </c>
      <c r="C148" s="10">
        <v>43393</v>
      </c>
      <c r="D148" s="10">
        <v>43449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2">
        <f>IF(TbRegistroSaídas[[#This Row],[Data do Caixa Previsto]]="",0,MONTH(TbRegistroSaídas[[#This Row],[Data do Caixa Previsto]]))</f>
        <v>12</v>
      </c>
      <c r="N148" s="12">
        <f>IF(TbRegistroSaídas[[#This Row],[Data do Caixa Previsto]]="",0,YEAR(TbRegistroSaídas[[#This Row],[Data do Caixa Previsto]]))</f>
        <v>2018</v>
      </c>
      <c r="O14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9" spans="2:15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2">
        <f>IF(TbRegistroSaídas[[#This Row],[Data do Caixa Previsto]]="",0,MONTH(TbRegistroSaídas[[#This Row],[Data do Caixa Previsto]]))</f>
        <v>10</v>
      </c>
      <c r="N149" s="12">
        <f>IF(TbRegistroSaídas[[#This Row],[Data do Caixa Previsto]]="",0,YEAR(TbRegistroSaídas[[#This Row],[Data do Caixa Previsto]]))</f>
        <v>2018</v>
      </c>
      <c r="O14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0" spans="2:15" x14ac:dyDescent="0.25">
      <c r="B150" s="10">
        <v>43449</v>
      </c>
      <c r="C150" s="10">
        <v>43398</v>
      </c>
      <c r="D150" s="10">
        <v>43449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2">
        <f>IF(TbRegistroSaídas[[#This Row],[Data do Caixa Previsto]]="",0,MONTH(TbRegistroSaídas[[#This Row],[Data do Caixa Previsto]]))</f>
        <v>12</v>
      </c>
      <c r="N150" s="12">
        <f>IF(TbRegistroSaídas[[#This Row],[Data do Caixa Previsto]]="",0,YEAR(TbRegistroSaídas[[#This Row],[Data do Caixa Previsto]]))</f>
        <v>2018</v>
      </c>
      <c r="O15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1" spans="2:15" x14ac:dyDescent="0.25">
      <c r="B151" s="10">
        <v>43424</v>
      </c>
      <c r="C151" s="10">
        <v>43400</v>
      </c>
      <c r="D151" s="10">
        <v>43424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2">
        <f>IF(TbRegistroSaídas[[#This Row],[Data do Caixa Previsto]]="",0,MONTH(TbRegistroSaídas[[#This Row],[Data do Caixa Previsto]]))</f>
        <v>11</v>
      </c>
      <c r="N151" s="12">
        <f>IF(TbRegistroSaídas[[#This Row],[Data do Caixa Previsto]]="",0,YEAR(TbRegistroSaídas[[#This Row],[Data do Caixa Previsto]]))</f>
        <v>2018</v>
      </c>
      <c r="O15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2" spans="2:15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2">
        <f>IF(TbRegistroSaídas[[#This Row],[Data do Caixa Previsto]]="",0,MONTH(TbRegistroSaídas[[#This Row],[Data do Caixa Previsto]]))</f>
        <v>10</v>
      </c>
      <c r="N152" s="12">
        <f>IF(TbRegistroSaídas[[#This Row],[Data do Caixa Previsto]]="",0,YEAR(TbRegistroSaídas[[#This Row],[Data do Caixa Previsto]]))</f>
        <v>2018</v>
      </c>
      <c r="O15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3" spans="2:15" x14ac:dyDescent="0.25">
      <c r="B153" s="10">
        <v>43461</v>
      </c>
      <c r="C153" s="10">
        <v>43405</v>
      </c>
      <c r="D153" s="10">
        <v>43461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2">
        <f>IF(TbRegistroSaídas[[#This Row],[Data do Caixa Previsto]]="",0,MONTH(TbRegistroSaídas[[#This Row],[Data do Caixa Previsto]]))</f>
        <v>12</v>
      </c>
      <c r="N153" s="12">
        <f>IF(TbRegistroSaídas[[#This Row],[Data do Caixa Previsto]]="",0,YEAR(TbRegistroSaídas[[#This Row],[Data do Caixa Previsto]]))</f>
        <v>2018</v>
      </c>
      <c r="O15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4" spans="2:15" x14ac:dyDescent="0.25">
      <c r="B154" s="10">
        <v>43466</v>
      </c>
      <c r="C154" s="10">
        <v>43407</v>
      </c>
      <c r="D154" s="10">
        <v>43466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2">
        <f>IF(TbRegistroSaídas[[#This Row],[Data do Caixa Previsto]]="",0,MONTH(TbRegistroSaídas[[#This Row],[Data do Caixa Previsto]]))</f>
        <v>1</v>
      </c>
      <c r="N154" s="12">
        <f>IF(TbRegistroSaídas[[#This Row],[Data do Caixa Previsto]]="",0,YEAR(TbRegistroSaídas[[#This Row],[Data do Caixa Previsto]]))</f>
        <v>2019</v>
      </c>
      <c r="O15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5" spans="2:15" x14ac:dyDescent="0.25">
      <c r="B155" s="10">
        <v>43446</v>
      </c>
      <c r="C155" s="10">
        <v>43412</v>
      </c>
      <c r="D155" s="10">
        <v>43446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2">
        <f>IF(TbRegistroSaídas[[#This Row],[Data do Caixa Previsto]]="",0,MONTH(TbRegistroSaídas[[#This Row],[Data do Caixa Previsto]]))</f>
        <v>12</v>
      </c>
      <c r="N155" s="12">
        <f>IF(TbRegistroSaídas[[#This Row],[Data do Caixa Previsto]]="",0,YEAR(TbRegistroSaídas[[#This Row],[Data do Caixa Previsto]]))</f>
        <v>2018</v>
      </c>
      <c r="O15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6" spans="2:15" x14ac:dyDescent="0.25">
      <c r="B156" s="10">
        <v>43485</v>
      </c>
      <c r="C156" s="10">
        <v>43415</v>
      </c>
      <c r="D156" s="10">
        <v>43474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2">
        <f>IF(TbRegistroSaídas[[#This Row],[Data do Caixa Previsto]]="",0,MONTH(TbRegistroSaídas[[#This Row],[Data do Caixa Previsto]]))</f>
        <v>1</v>
      </c>
      <c r="N156" s="12">
        <f>IF(TbRegistroSaídas[[#This Row],[Data do Caixa Previsto]]="",0,YEAR(TbRegistroSaídas[[#This Row],[Data do Caixa Previsto]]))</f>
        <v>2019</v>
      </c>
      <c r="O15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11</v>
      </c>
    </row>
    <row r="157" spans="2:15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2">
        <f>IF(TbRegistroSaídas[[#This Row],[Data do Caixa Previsto]]="",0,MONTH(TbRegistroSaídas[[#This Row],[Data do Caixa Previsto]]))</f>
        <v>11</v>
      </c>
      <c r="N157" s="12">
        <f>IF(TbRegistroSaídas[[#This Row],[Data do Caixa Previsto]]="",0,YEAR(TbRegistroSaídas[[#This Row],[Data do Caixa Previsto]]))</f>
        <v>2018</v>
      </c>
      <c r="O15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209</v>
      </c>
    </row>
    <row r="158" spans="2:15" x14ac:dyDescent="0.25">
      <c r="B158" s="10">
        <v>43451</v>
      </c>
      <c r="C158" s="10">
        <v>43421</v>
      </c>
      <c r="D158" s="10">
        <v>43451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2">
        <f>IF(TbRegistroSaídas[[#This Row],[Data do Caixa Previsto]]="",0,MONTH(TbRegistroSaídas[[#This Row],[Data do Caixa Previsto]]))</f>
        <v>12</v>
      </c>
      <c r="N158" s="12">
        <f>IF(TbRegistroSaídas[[#This Row],[Data do Caixa Previsto]]="",0,YEAR(TbRegistroSaídas[[#This Row],[Data do Caixa Previsto]]))</f>
        <v>2018</v>
      </c>
      <c r="O15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9" spans="2:15" x14ac:dyDescent="0.25">
      <c r="B159" s="10">
        <v>43431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2">
        <f>IF(TbRegistroSaídas[[#This Row],[Data do Caixa Previsto]]="",0,MONTH(TbRegistroSaídas[[#This Row],[Data do Caixa Previsto]]))</f>
        <v>11</v>
      </c>
      <c r="N159" s="12">
        <f>IF(TbRegistroSaídas[[#This Row],[Data do Caixa Previsto]]="",0,YEAR(TbRegistroSaídas[[#This Row],[Data do Caixa Previsto]]))</f>
        <v>2018</v>
      </c>
      <c r="O15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</v>
      </c>
    </row>
    <row r="160" spans="2:15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2">
        <f>IF(TbRegistroSaídas[[#This Row],[Data do Caixa Previsto]]="",0,MONTH(TbRegistroSaídas[[#This Row],[Data do Caixa Previsto]]))</f>
        <v>11</v>
      </c>
      <c r="N160" s="12">
        <f>IF(TbRegistroSaídas[[#This Row],[Data do Caixa Previsto]]="",0,YEAR(TbRegistroSaídas[[#This Row],[Data do Caixa Previsto]]))</f>
        <v>2018</v>
      </c>
      <c r="O16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1" spans="2:15" x14ac:dyDescent="0.25">
      <c r="B161" s="10">
        <v>43430</v>
      </c>
      <c r="C161" s="10">
        <v>43430</v>
      </c>
      <c r="D161" s="10">
        <v>43430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2">
        <f>IF(TbRegistroSaídas[[#This Row],[Data do Caixa Previsto]]="",0,MONTH(TbRegistroSaídas[[#This Row],[Data do Caixa Previsto]]))</f>
        <v>11</v>
      </c>
      <c r="N161" s="12">
        <f>IF(TbRegistroSaídas[[#This Row],[Data do Caixa Previsto]]="",0,YEAR(TbRegistroSaídas[[#This Row],[Data do Caixa Previsto]]))</f>
        <v>2018</v>
      </c>
      <c r="O16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2" spans="2:15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2">
        <f>IF(TbRegistroSaídas[[#This Row],[Data do Caixa Previsto]]="",0,MONTH(TbRegistroSaídas[[#This Row],[Data do Caixa Previsto]]))</f>
        <v>11</v>
      </c>
      <c r="N162" s="12">
        <f>IF(TbRegistroSaídas[[#This Row],[Data do Caixa Previsto]]="",0,YEAR(TbRegistroSaídas[[#This Row],[Data do Caixa Previsto]]))</f>
        <v>2018</v>
      </c>
      <c r="O16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3" spans="2:15" x14ac:dyDescent="0.25">
      <c r="B163" s="10">
        <v>43485</v>
      </c>
      <c r="C163" s="10">
        <v>43436</v>
      </c>
      <c r="D163" s="10">
        <v>43485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2">
        <f>IF(TbRegistroSaídas[[#This Row],[Data do Caixa Previsto]]="",0,MONTH(TbRegistroSaídas[[#This Row],[Data do Caixa Previsto]]))</f>
        <v>1</v>
      </c>
      <c r="N163" s="12">
        <f>IF(TbRegistroSaídas[[#This Row],[Data do Caixa Previsto]]="",0,YEAR(TbRegistroSaídas[[#This Row],[Data do Caixa Previsto]]))</f>
        <v>2019</v>
      </c>
      <c r="O16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4" spans="2:15" x14ac:dyDescent="0.25">
      <c r="B164" s="10">
        <v>43494</v>
      </c>
      <c r="C164" s="10">
        <v>43438</v>
      </c>
      <c r="D164" s="10">
        <v>43494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2">
        <f>IF(TbRegistroSaídas[[#This Row],[Data do Caixa Previsto]]="",0,MONTH(TbRegistroSaídas[[#This Row],[Data do Caixa Previsto]]))</f>
        <v>1</v>
      </c>
      <c r="N164" s="12">
        <f>IF(TbRegistroSaídas[[#This Row],[Data do Caixa Previsto]]="",0,YEAR(TbRegistroSaídas[[#This Row],[Data do Caixa Previsto]]))</f>
        <v>2019</v>
      </c>
      <c r="O16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5" spans="2:15" x14ac:dyDescent="0.25">
      <c r="B165" s="10">
        <v>43465</v>
      </c>
      <c r="C165" s="10">
        <v>43443</v>
      </c>
      <c r="D165" s="10">
        <v>43465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2">
        <f>IF(TbRegistroSaídas[[#This Row],[Data do Caixa Previsto]]="",0,MONTH(TbRegistroSaídas[[#This Row],[Data do Caixa Previsto]]))</f>
        <v>12</v>
      </c>
      <c r="N165" s="12">
        <f>IF(TbRegistroSaídas[[#This Row],[Data do Caixa Previsto]]="",0,YEAR(TbRegistroSaídas[[#This Row],[Data do Caixa Previsto]]))</f>
        <v>2018</v>
      </c>
      <c r="O16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6" spans="2:15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2">
        <f>IF(TbRegistroSaídas[[#This Row],[Data do Caixa Previsto]]="",0,MONTH(TbRegistroSaídas[[#This Row],[Data do Caixa Previsto]]))</f>
        <v>12</v>
      </c>
      <c r="N166" s="12">
        <f>IF(TbRegistroSaídas[[#This Row],[Data do Caixa Previsto]]="",0,YEAR(TbRegistroSaídas[[#This Row],[Data do Caixa Previsto]]))</f>
        <v>2018</v>
      </c>
      <c r="O16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7" spans="2:15" x14ac:dyDescent="0.25">
      <c r="B167" s="10" t="s">
        <v>69</v>
      </c>
      <c r="C167" s="10">
        <v>43448</v>
      </c>
      <c r="D167" s="10">
        <v>43480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2">
        <f>IF(TbRegistroSaídas[[#This Row],[Data do Caixa Previsto]]="",0,MONTH(TbRegistroSaídas[[#This Row],[Data do Caixa Previsto]]))</f>
        <v>1</v>
      </c>
      <c r="N167" s="12">
        <f>IF(TbRegistroSaídas[[#This Row],[Data do Caixa Previsto]]="",0,YEAR(TbRegistroSaídas[[#This Row],[Data do Caixa Previsto]]))</f>
        <v>2019</v>
      </c>
      <c r="O16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146</v>
      </c>
    </row>
    <row r="168" spans="2:15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2">
        <f>IF(TbRegistroSaídas[[#This Row],[Data do Caixa Previsto]]="",0,MONTH(TbRegistroSaídas[[#This Row],[Data do Caixa Previsto]]))</f>
        <v>12</v>
      </c>
      <c r="N168" s="12">
        <f>IF(TbRegistroSaídas[[#This Row],[Data do Caixa Previsto]]="",0,YEAR(TbRegistroSaídas[[#This Row],[Data do Caixa Previsto]]))</f>
        <v>2018</v>
      </c>
      <c r="O16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9" spans="2:15" x14ac:dyDescent="0.25">
      <c r="B169" s="10">
        <v>43487</v>
      </c>
      <c r="C169" s="10">
        <v>43452</v>
      </c>
      <c r="D169" s="10">
        <v>43487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2">
        <f>IF(TbRegistroSaídas[[#This Row],[Data do Caixa Previsto]]="",0,MONTH(TbRegistroSaídas[[#This Row],[Data do Caixa Previsto]]))</f>
        <v>1</v>
      </c>
      <c r="N169" s="12">
        <f>IF(TbRegistroSaídas[[#This Row],[Data do Caixa Previsto]]="",0,YEAR(TbRegistroSaídas[[#This Row],[Data do Caixa Previsto]]))</f>
        <v>2019</v>
      </c>
      <c r="O16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0" spans="2:15" x14ac:dyDescent="0.25">
      <c r="B170" s="10">
        <v>43514</v>
      </c>
      <c r="C170" s="10">
        <v>43459</v>
      </c>
      <c r="D170" s="10">
        <v>43514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2">
        <f>IF(TbRegistroSaídas[[#This Row],[Data do Caixa Previsto]]="",0,MONTH(TbRegistroSaídas[[#This Row],[Data do Caixa Previsto]]))</f>
        <v>2</v>
      </c>
      <c r="N170" s="12">
        <f>IF(TbRegistroSaídas[[#This Row],[Data do Caixa Previsto]]="",0,YEAR(TbRegistroSaídas[[#This Row],[Data do Caixa Previsto]]))</f>
        <v>2019</v>
      </c>
      <c r="O17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1" spans="2:15" x14ac:dyDescent="0.25">
      <c r="B171" s="10">
        <v>43491</v>
      </c>
      <c r="C171" s="10">
        <v>43461</v>
      </c>
      <c r="D171" s="10">
        <v>43491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2">
        <f>IF(TbRegistroSaídas[[#This Row],[Data do Caixa Previsto]]="",0,MONTH(TbRegistroSaídas[[#This Row],[Data do Caixa Previsto]]))</f>
        <v>1</v>
      </c>
      <c r="N171" s="12">
        <f>IF(TbRegistroSaídas[[#This Row],[Data do Caixa Previsto]]="",0,YEAR(TbRegistroSaídas[[#This Row],[Data do Caixa Previsto]]))</f>
        <v>2019</v>
      </c>
      <c r="O17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2" spans="2:15" x14ac:dyDescent="0.25">
      <c r="B172" s="10">
        <v>43515</v>
      </c>
      <c r="C172" s="10">
        <v>43464</v>
      </c>
      <c r="D172" s="10">
        <v>43515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2">
        <f>IF(TbRegistroSaídas[[#This Row],[Data do Caixa Previsto]]="",0,MONTH(TbRegistroSaídas[[#This Row],[Data do Caixa Previsto]]))</f>
        <v>2</v>
      </c>
      <c r="N172" s="12">
        <f>IF(TbRegistroSaídas[[#This Row],[Data do Caixa Previsto]]="",0,YEAR(TbRegistroSaídas[[#This Row],[Data do Caixa Previsto]]))</f>
        <v>2019</v>
      </c>
      <c r="O17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3" spans="2:15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2">
        <f>IF(TbRegistroSaídas[[#This Row],[Data do Caixa Previsto]]="",0,MONTH(TbRegistroSaídas[[#This Row],[Data do Caixa Previsto]]))</f>
        <v>1</v>
      </c>
      <c r="N173" s="12">
        <f>IF(TbRegistroSaídas[[#This Row],[Data do Caixa Previsto]]="",0,YEAR(TbRegistroSaídas[[#This Row],[Data do Caixa Previsto]]))</f>
        <v>2019</v>
      </c>
      <c r="O17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4" spans="2:15" x14ac:dyDescent="0.25">
      <c r="B174" s="10">
        <v>43485</v>
      </c>
      <c r="C174" s="10">
        <v>43469</v>
      </c>
      <c r="D174" s="10">
        <v>43485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2">
        <f>IF(TbRegistroSaídas[[#This Row],[Data do Caixa Previsto]]="",0,MONTH(TbRegistroSaídas[[#This Row],[Data do Caixa Previsto]]))</f>
        <v>1</v>
      </c>
      <c r="N174" s="12">
        <f>IF(TbRegistroSaídas[[#This Row],[Data do Caixa Previsto]]="",0,YEAR(TbRegistroSaídas[[#This Row],[Data do Caixa Previsto]]))</f>
        <v>2019</v>
      </c>
      <c r="O17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5" spans="2:15" x14ac:dyDescent="0.25">
      <c r="B175" s="10">
        <v>43501</v>
      </c>
      <c r="C175" s="10">
        <v>43476</v>
      </c>
      <c r="D175" s="10">
        <v>43501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2">
        <f>IF(TbRegistroSaídas[[#This Row],[Data do Caixa Previsto]]="",0,MONTH(TbRegistroSaídas[[#This Row],[Data do Caixa Previsto]]))</f>
        <v>2</v>
      </c>
      <c r="N175" s="12">
        <f>IF(TbRegistroSaídas[[#This Row],[Data do Caixa Previsto]]="",0,YEAR(TbRegistroSaídas[[#This Row],[Data do Caixa Previsto]]))</f>
        <v>2019</v>
      </c>
      <c r="O17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6" spans="2:15" x14ac:dyDescent="0.25">
      <c r="B176" s="10">
        <v>43569</v>
      </c>
      <c r="C176" s="10">
        <v>43479</v>
      </c>
      <c r="D176" s="10">
        <v>43495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2">
        <f>IF(TbRegistroSaídas[[#This Row],[Data do Caixa Previsto]]="",0,MONTH(TbRegistroSaídas[[#This Row],[Data do Caixa Previsto]]))</f>
        <v>1</v>
      </c>
      <c r="N176" s="12">
        <f>IF(TbRegistroSaídas[[#This Row],[Data do Caixa Previsto]]="",0,YEAR(TbRegistroSaídas[[#This Row],[Data do Caixa Previsto]]))</f>
        <v>2019</v>
      </c>
      <c r="O17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74</v>
      </c>
    </row>
    <row r="177" spans="2:15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2">
        <f>IF(TbRegistroSaídas[[#This Row],[Data do Caixa Previsto]]="",0,MONTH(TbRegistroSaídas[[#This Row],[Data do Caixa Previsto]]))</f>
        <v>1</v>
      </c>
      <c r="N177" s="12">
        <f>IF(TbRegistroSaídas[[#This Row],[Data do Caixa Previsto]]="",0,YEAR(TbRegistroSaídas[[#This Row],[Data do Caixa Previsto]]))</f>
        <v>2019</v>
      </c>
      <c r="O17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8" spans="2:15" x14ac:dyDescent="0.25">
      <c r="B178" s="10">
        <v>43499</v>
      </c>
      <c r="C178" s="10">
        <v>43484</v>
      </c>
      <c r="D178" s="10">
        <v>43499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2">
        <f>IF(TbRegistroSaídas[[#This Row],[Data do Caixa Previsto]]="",0,MONTH(TbRegistroSaídas[[#This Row],[Data do Caixa Previsto]]))</f>
        <v>2</v>
      </c>
      <c r="N178" s="12">
        <f>IF(TbRegistroSaídas[[#This Row],[Data do Caixa Previsto]]="",0,YEAR(TbRegistroSaídas[[#This Row],[Data do Caixa Previsto]]))</f>
        <v>2019</v>
      </c>
      <c r="O17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9" spans="2:15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2">
        <f>IF(TbRegistroSaídas[[#This Row],[Data do Caixa Previsto]]="",0,MONTH(TbRegistroSaídas[[#This Row],[Data do Caixa Previsto]]))</f>
        <v>1</v>
      </c>
      <c r="N179" s="12">
        <f>IF(TbRegistroSaídas[[#This Row],[Data do Caixa Previsto]]="",0,YEAR(TbRegistroSaídas[[#This Row],[Data do Caixa Previsto]]))</f>
        <v>2019</v>
      </c>
      <c r="O17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0" spans="2:15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2">
        <f>IF(TbRegistroSaídas[[#This Row],[Data do Caixa Previsto]]="",0,MONTH(TbRegistroSaídas[[#This Row],[Data do Caixa Previsto]]))</f>
        <v>1</v>
      </c>
      <c r="N180" s="12">
        <f>IF(TbRegistroSaídas[[#This Row],[Data do Caixa Previsto]]="",0,YEAR(TbRegistroSaídas[[#This Row],[Data do Caixa Previsto]]))</f>
        <v>2019</v>
      </c>
      <c r="O18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1" spans="2:15" x14ac:dyDescent="0.25">
      <c r="B181" s="10" t="s">
        <v>69</v>
      </c>
      <c r="C181" s="10">
        <v>43496</v>
      </c>
      <c r="D181" s="10">
        <v>43509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2">
        <f>IF(TbRegistroSaídas[[#This Row],[Data do Caixa Previsto]]="",0,MONTH(TbRegistroSaídas[[#This Row],[Data do Caixa Previsto]]))</f>
        <v>2</v>
      </c>
      <c r="N181" s="12">
        <f>IF(TbRegistroSaídas[[#This Row],[Data do Caixa Previsto]]="",0,YEAR(TbRegistroSaídas[[#This Row],[Data do Caixa Previsto]]))</f>
        <v>2019</v>
      </c>
      <c r="O18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117</v>
      </c>
    </row>
    <row r="182" spans="2:15" x14ac:dyDescent="0.25">
      <c r="B182" s="10">
        <v>43520</v>
      </c>
      <c r="C182" s="10">
        <v>43497</v>
      </c>
      <c r="D182" s="10">
        <v>43520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2">
        <f>IF(TbRegistroSaídas[[#This Row],[Data do Caixa Previsto]]="",0,MONTH(TbRegistroSaídas[[#This Row],[Data do Caixa Previsto]]))</f>
        <v>2</v>
      </c>
      <c r="N182" s="12">
        <f>IF(TbRegistroSaídas[[#This Row],[Data do Caixa Previsto]]="",0,YEAR(TbRegistroSaídas[[#This Row],[Data do Caixa Previsto]]))</f>
        <v>2019</v>
      </c>
      <c r="O18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3" spans="2:15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2">
        <f>IF(TbRegistroSaídas[[#This Row],[Data do Caixa Previsto]]="",0,MONTH(TbRegistroSaídas[[#This Row],[Data do Caixa Previsto]]))</f>
        <v>2</v>
      </c>
      <c r="N183" s="12">
        <f>IF(TbRegistroSaídas[[#This Row],[Data do Caixa Previsto]]="",0,YEAR(TbRegistroSaídas[[#This Row],[Data do Caixa Previsto]]))</f>
        <v>2019</v>
      </c>
      <c r="O18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4" spans="2:15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2">
        <f>IF(TbRegistroSaídas[[#This Row],[Data do Caixa Previsto]]="",0,MONTH(TbRegistroSaídas[[#This Row],[Data do Caixa Previsto]]))</f>
        <v>2</v>
      </c>
      <c r="N184" s="12">
        <f>IF(TbRegistroSaídas[[#This Row],[Data do Caixa Previsto]]="",0,YEAR(TbRegistroSaídas[[#This Row],[Data do Caixa Previsto]]))</f>
        <v>2019</v>
      </c>
      <c r="O18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123</v>
      </c>
    </row>
    <row r="185" spans="2:15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2">
        <f>IF(TbRegistroSaídas[[#This Row],[Data do Caixa Previsto]]="",0,MONTH(TbRegistroSaídas[[#This Row],[Data do Caixa Previsto]]))</f>
        <v>2</v>
      </c>
      <c r="N185" s="12">
        <f>IF(TbRegistroSaídas[[#This Row],[Data do Caixa Previsto]]="",0,YEAR(TbRegistroSaídas[[#This Row],[Data do Caixa Previsto]]))</f>
        <v>2019</v>
      </c>
      <c r="O18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6" spans="2:15" x14ac:dyDescent="0.25">
      <c r="B186" s="10">
        <v>43508</v>
      </c>
      <c r="C186" s="10">
        <v>43506</v>
      </c>
      <c r="D186" s="10">
        <v>43508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2">
        <f>IF(TbRegistroSaídas[[#This Row],[Data do Caixa Previsto]]="",0,MONTH(TbRegistroSaídas[[#This Row],[Data do Caixa Previsto]]))</f>
        <v>2</v>
      </c>
      <c r="N186" s="12">
        <f>IF(TbRegistroSaídas[[#This Row],[Data do Caixa Previsto]]="",0,YEAR(TbRegistroSaídas[[#This Row],[Data do Caixa Previsto]]))</f>
        <v>2019</v>
      </c>
      <c r="O18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7" spans="2:15" x14ac:dyDescent="0.25">
      <c r="B187" s="10">
        <v>43555</v>
      </c>
      <c r="C187" s="10">
        <v>43508</v>
      </c>
      <c r="D187" s="10">
        <v>43555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2">
        <f>IF(TbRegistroSaídas[[#This Row],[Data do Caixa Previsto]]="",0,MONTH(TbRegistroSaídas[[#This Row],[Data do Caixa Previsto]]))</f>
        <v>3</v>
      </c>
      <c r="N187" s="12">
        <f>IF(TbRegistroSaídas[[#This Row],[Data do Caixa Previsto]]="",0,YEAR(TbRegistroSaídas[[#This Row],[Data do Caixa Previsto]]))</f>
        <v>2019</v>
      </c>
      <c r="O18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8" spans="2:15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2">
        <f>IF(TbRegistroSaídas[[#This Row],[Data do Caixa Previsto]]="",0,MONTH(TbRegistroSaídas[[#This Row],[Data do Caixa Previsto]]))</f>
        <v>2</v>
      </c>
      <c r="N188" s="12">
        <f>IF(TbRegistroSaídas[[#This Row],[Data do Caixa Previsto]]="",0,YEAR(TbRegistroSaídas[[#This Row],[Data do Caixa Previsto]]))</f>
        <v>2019</v>
      </c>
      <c r="O18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9" spans="2:15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2">
        <f>IF(TbRegistroSaídas[[#This Row],[Data do Caixa Previsto]]="",0,MONTH(TbRegistroSaídas[[#This Row],[Data do Caixa Previsto]]))</f>
        <v>2</v>
      </c>
      <c r="N189" s="12">
        <f>IF(TbRegistroSaídas[[#This Row],[Data do Caixa Previsto]]="",0,YEAR(TbRegistroSaídas[[#This Row],[Data do Caixa Previsto]]))</f>
        <v>2019</v>
      </c>
      <c r="O18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105</v>
      </c>
    </row>
    <row r="190" spans="2:15" x14ac:dyDescent="0.25">
      <c r="B190" s="10">
        <v>43531</v>
      </c>
      <c r="C190" s="10">
        <v>43523</v>
      </c>
      <c r="D190" s="10">
        <v>43531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2">
        <f>IF(TbRegistroSaídas[[#This Row],[Data do Caixa Previsto]]="",0,MONTH(TbRegistroSaídas[[#This Row],[Data do Caixa Previsto]]))</f>
        <v>3</v>
      </c>
      <c r="N190" s="12">
        <f>IF(TbRegistroSaídas[[#This Row],[Data do Caixa Previsto]]="",0,YEAR(TbRegistroSaídas[[#This Row],[Data do Caixa Previsto]]))</f>
        <v>2019</v>
      </c>
      <c r="O19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1" spans="2:15" x14ac:dyDescent="0.25">
      <c r="B191" s="10">
        <v>43569</v>
      </c>
      <c r="C191" s="10">
        <v>43526</v>
      </c>
      <c r="D191" s="10">
        <v>43569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2">
        <f>IF(TbRegistroSaídas[[#This Row],[Data do Caixa Previsto]]="",0,MONTH(TbRegistroSaídas[[#This Row],[Data do Caixa Previsto]]))</f>
        <v>4</v>
      </c>
      <c r="N191" s="12">
        <f>IF(TbRegistroSaídas[[#This Row],[Data do Caixa Previsto]]="",0,YEAR(TbRegistroSaídas[[#This Row],[Data do Caixa Previsto]]))</f>
        <v>2019</v>
      </c>
      <c r="O19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2" spans="2:15" x14ac:dyDescent="0.25">
      <c r="B192" s="10">
        <v>43567</v>
      </c>
      <c r="C192" s="10">
        <v>43530</v>
      </c>
      <c r="D192" s="10">
        <v>43567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2">
        <f>IF(TbRegistroSaídas[[#This Row],[Data do Caixa Previsto]]="",0,MONTH(TbRegistroSaídas[[#This Row],[Data do Caixa Previsto]]))</f>
        <v>4</v>
      </c>
      <c r="N192" s="12">
        <f>IF(TbRegistroSaídas[[#This Row],[Data do Caixa Previsto]]="",0,YEAR(TbRegistroSaídas[[#This Row],[Data do Caixa Previsto]]))</f>
        <v>2019</v>
      </c>
      <c r="O19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3" spans="2:15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2">
        <f>IF(TbRegistroSaídas[[#This Row],[Data do Caixa Previsto]]="",0,MONTH(TbRegistroSaídas[[#This Row],[Data do Caixa Previsto]]))</f>
        <v>3</v>
      </c>
      <c r="N193" s="12">
        <f>IF(TbRegistroSaídas[[#This Row],[Data do Caixa Previsto]]="",0,YEAR(TbRegistroSaídas[[#This Row],[Data do Caixa Previsto]]))</f>
        <v>2019</v>
      </c>
      <c r="O19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4" spans="2:15" x14ac:dyDescent="0.25">
      <c r="B194" s="10" t="s">
        <v>69</v>
      </c>
      <c r="C194" s="10">
        <v>43532</v>
      </c>
      <c r="D194" s="10">
        <v>43572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2">
        <f>IF(TbRegistroSaídas[[#This Row],[Data do Caixa Previsto]]="",0,MONTH(TbRegistroSaídas[[#This Row],[Data do Caixa Previsto]]))</f>
        <v>4</v>
      </c>
      <c r="N194" s="12">
        <f>IF(TbRegistroSaídas[[#This Row],[Data do Caixa Previsto]]="",0,YEAR(TbRegistroSaídas[[#This Row],[Data do Caixa Previsto]]))</f>
        <v>2019</v>
      </c>
      <c r="O19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54</v>
      </c>
    </row>
    <row r="195" spans="2:15" x14ac:dyDescent="0.25">
      <c r="B195" s="10">
        <v>43570</v>
      </c>
      <c r="C195" s="10">
        <v>43534</v>
      </c>
      <c r="D195" s="10">
        <v>43570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2">
        <f>IF(TbRegistroSaídas[[#This Row],[Data do Caixa Previsto]]="",0,MONTH(TbRegistroSaídas[[#This Row],[Data do Caixa Previsto]]))</f>
        <v>4</v>
      </c>
      <c r="N195" s="12">
        <f>IF(TbRegistroSaídas[[#This Row],[Data do Caixa Previsto]]="",0,YEAR(TbRegistroSaídas[[#This Row],[Data do Caixa Previsto]]))</f>
        <v>2019</v>
      </c>
      <c r="O19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6" spans="2:15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2">
        <f>IF(TbRegistroSaídas[[#This Row],[Data do Caixa Previsto]]="",0,MONTH(TbRegistroSaídas[[#This Row],[Data do Caixa Previsto]]))</f>
        <v>3</v>
      </c>
      <c r="N196" s="12">
        <f>IF(TbRegistroSaídas[[#This Row],[Data do Caixa Previsto]]="",0,YEAR(TbRegistroSaídas[[#This Row],[Data do Caixa Previsto]]))</f>
        <v>2019</v>
      </c>
      <c r="O19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7" spans="2:15" x14ac:dyDescent="0.25">
      <c r="B197" s="10">
        <v>43576</v>
      </c>
      <c r="C197" s="10">
        <v>43537</v>
      </c>
      <c r="D197" s="10">
        <v>43576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2">
        <f>IF(TbRegistroSaídas[[#This Row],[Data do Caixa Previsto]]="",0,MONTH(TbRegistroSaídas[[#This Row],[Data do Caixa Previsto]]))</f>
        <v>4</v>
      </c>
      <c r="N197" s="12">
        <f>IF(TbRegistroSaídas[[#This Row],[Data do Caixa Previsto]]="",0,YEAR(TbRegistroSaídas[[#This Row],[Data do Caixa Previsto]]))</f>
        <v>2019</v>
      </c>
      <c r="O19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8" spans="2:15" x14ac:dyDescent="0.25">
      <c r="B198" s="10">
        <v>43543</v>
      </c>
      <c r="C198" s="10">
        <v>43540</v>
      </c>
      <c r="D198" s="10">
        <v>43543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2">
        <f>IF(TbRegistroSaídas[[#This Row],[Data do Caixa Previsto]]="",0,MONTH(TbRegistroSaídas[[#This Row],[Data do Caixa Previsto]]))</f>
        <v>3</v>
      </c>
      <c r="N198" s="12">
        <f>IF(TbRegistroSaídas[[#This Row],[Data do Caixa Previsto]]="",0,YEAR(TbRegistroSaídas[[#This Row],[Data do Caixa Previsto]]))</f>
        <v>2019</v>
      </c>
      <c r="O19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9" spans="2:15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2">
        <f>IF(TbRegistroSaídas[[#This Row],[Data do Caixa Previsto]]="",0,MONTH(TbRegistroSaídas[[#This Row],[Data do Caixa Previsto]]))</f>
        <v>3</v>
      </c>
      <c r="N199" s="12">
        <f>IF(TbRegistroSaídas[[#This Row],[Data do Caixa Previsto]]="",0,YEAR(TbRegistroSaídas[[#This Row],[Data do Caixa Previsto]]))</f>
        <v>2019</v>
      </c>
      <c r="O19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0" spans="2:15" x14ac:dyDescent="0.25">
      <c r="B200" s="10">
        <v>43586</v>
      </c>
      <c r="C200" s="10">
        <v>43546</v>
      </c>
      <c r="D200" s="10">
        <v>43586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2">
        <f>IF(TbRegistroSaídas[[#This Row],[Data do Caixa Previsto]]="",0,MONTH(TbRegistroSaídas[[#This Row],[Data do Caixa Previsto]]))</f>
        <v>5</v>
      </c>
      <c r="N200" s="12">
        <f>IF(TbRegistroSaídas[[#This Row],[Data do Caixa Previsto]]="",0,YEAR(TbRegistroSaídas[[#This Row],[Data do Caixa Previsto]]))</f>
        <v>2019</v>
      </c>
      <c r="O20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1" spans="2:15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2">
        <f>IF(TbRegistroSaídas[[#This Row],[Data do Caixa Previsto]]="",0,MONTH(TbRegistroSaídas[[#This Row],[Data do Caixa Previsto]]))</f>
        <v>3</v>
      </c>
      <c r="N201" s="12">
        <f>IF(TbRegistroSaídas[[#This Row],[Data do Caixa Previsto]]="",0,YEAR(TbRegistroSaídas[[#This Row],[Data do Caixa Previsto]]))</f>
        <v>2019</v>
      </c>
      <c r="O20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2" spans="2:15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2">
        <f>IF(TbRegistroSaídas[[#This Row],[Data do Caixa Previsto]]="",0,MONTH(TbRegistroSaídas[[#This Row],[Data do Caixa Previsto]]))</f>
        <v>4</v>
      </c>
      <c r="N202" s="12">
        <f>IF(TbRegistroSaídas[[#This Row],[Data do Caixa Previsto]]="",0,YEAR(TbRegistroSaídas[[#This Row],[Data do Caixa Previsto]]))</f>
        <v>2019</v>
      </c>
      <c r="O20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3" spans="2:15" x14ac:dyDescent="0.25">
      <c r="B203" s="10">
        <v>43560</v>
      </c>
      <c r="C203" s="10">
        <v>43558</v>
      </c>
      <c r="D203" s="10">
        <v>43560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2">
        <f>IF(TbRegistroSaídas[[#This Row],[Data do Caixa Previsto]]="",0,MONTH(TbRegistroSaídas[[#This Row],[Data do Caixa Previsto]]))</f>
        <v>4</v>
      </c>
      <c r="N203" s="12">
        <f>IF(TbRegistroSaídas[[#This Row],[Data do Caixa Previsto]]="",0,YEAR(TbRegistroSaídas[[#This Row],[Data do Caixa Previsto]]))</f>
        <v>2019</v>
      </c>
      <c r="O20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4" spans="2:15" x14ac:dyDescent="0.25">
      <c r="B204" s="10" t="s">
        <v>69</v>
      </c>
      <c r="C204" s="10">
        <v>43561</v>
      </c>
      <c r="D204" s="10">
        <v>43605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2">
        <f>IF(TbRegistroSaídas[[#This Row],[Data do Caixa Previsto]]="",0,MONTH(TbRegistroSaídas[[#This Row],[Data do Caixa Previsto]]))</f>
        <v>5</v>
      </c>
      <c r="N204" s="12">
        <f>IF(TbRegistroSaídas[[#This Row],[Data do Caixa Previsto]]="",0,YEAR(TbRegistroSaídas[[#This Row],[Data do Caixa Previsto]]))</f>
        <v>2019</v>
      </c>
      <c r="O20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21</v>
      </c>
    </row>
    <row r="205" spans="2:15" x14ac:dyDescent="0.25">
      <c r="B205" s="10">
        <v>43647</v>
      </c>
      <c r="C205" s="10">
        <v>43563</v>
      </c>
      <c r="D205" s="10">
        <v>43603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2">
        <f>IF(TbRegistroSaídas[[#This Row],[Data do Caixa Previsto]]="",0,MONTH(TbRegistroSaídas[[#This Row],[Data do Caixa Previsto]]))</f>
        <v>5</v>
      </c>
      <c r="N205" s="12">
        <f>IF(TbRegistroSaídas[[#This Row],[Data do Caixa Previsto]]="",0,YEAR(TbRegistroSaídas[[#This Row],[Data do Caixa Previsto]]))</f>
        <v>2019</v>
      </c>
      <c r="O20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44</v>
      </c>
    </row>
    <row r="206" spans="2:15" x14ac:dyDescent="0.25">
      <c r="B206" s="10">
        <v>43578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2">
        <f>IF(TbRegistroSaídas[[#This Row],[Data do Caixa Previsto]]="",0,MONTH(TbRegistroSaídas[[#This Row],[Data do Caixa Previsto]]))</f>
        <v>4</v>
      </c>
      <c r="N206" s="12">
        <f>IF(TbRegistroSaídas[[#This Row],[Data do Caixa Previsto]]="",0,YEAR(TbRegistroSaídas[[#This Row],[Data do Caixa Previsto]]))</f>
        <v>2019</v>
      </c>
      <c r="O20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13</v>
      </c>
    </row>
    <row r="207" spans="2:15" x14ac:dyDescent="0.25">
      <c r="B207" s="10">
        <v>43584</v>
      </c>
      <c r="C207" s="10">
        <v>43569</v>
      </c>
      <c r="D207" s="10">
        <v>43584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2">
        <f>IF(TbRegistroSaídas[[#This Row],[Data do Caixa Previsto]]="",0,MONTH(TbRegistroSaídas[[#This Row],[Data do Caixa Previsto]]))</f>
        <v>4</v>
      </c>
      <c r="N207" s="12">
        <f>IF(TbRegistroSaídas[[#This Row],[Data do Caixa Previsto]]="",0,YEAR(TbRegistroSaídas[[#This Row],[Data do Caixa Previsto]]))</f>
        <v>2019</v>
      </c>
      <c r="O20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8" spans="2:15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2">
        <f>IF(TbRegistroSaídas[[#This Row],[Data do Caixa Previsto]]="",0,MONTH(TbRegistroSaídas[[#This Row],[Data do Caixa Previsto]]))</f>
        <v>4</v>
      </c>
      <c r="N208" s="12">
        <f>IF(TbRegistroSaídas[[#This Row],[Data do Caixa Previsto]]="",0,YEAR(TbRegistroSaídas[[#This Row],[Data do Caixa Previsto]]))</f>
        <v>2019</v>
      </c>
      <c r="O20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9" spans="2:15" x14ac:dyDescent="0.25">
      <c r="B209" s="10" t="s">
        <v>69</v>
      </c>
      <c r="C209" s="10">
        <v>43574</v>
      </c>
      <c r="D209" s="10">
        <v>43589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2">
        <f>IF(TbRegistroSaídas[[#This Row],[Data do Caixa Previsto]]="",0,MONTH(TbRegistroSaídas[[#This Row],[Data do Caixa Previsto]]))</f>
        <v>5</v>
      </c>
      <c r="N209" s="12">
        <f>IF(TbRegistroSaídas[[#This Row],[Data do Caixa Previsto]]="",0,YEAR(TbRegistroSaídas[[#This Row],[Data do Caixa Previsto]]))</f>
        <v>2019</v>
      </c>
      <c r="O20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</v>
      </c>
    </row>
    <row r="210" spans="2:15" x14ac:dyDescent="0.25">
      <c r="B210" s="10">
        <v>43586</v>
      </c>
      <c r="C210" s="10">
        <v>43576</v>
      </c>
      <c r="D210" s="10">
        <v>43586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2">
        <f>IF(TbRegistroSaídas[[#This Row],[Data do Caixa Previsto]]="",0,MONTH(TbRegistroSaídas[[#This Row],[Data do Caixa Previsto]]))</f>
        <v>5</v>
      </c>
      <c r="N210" s="12">
        <f>IF(TbRegistroSaídas[[#This Row],[Data do Caixa Previsto]]="",0,YEAR(TbRegistroSaídas[[#This Row],[Data do Caixa Previsto]]))</f>
        <v>2019</v>
      </c>
      <c r="O21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1" spans="2:15" x14ac:dyDescent="0.25">
      <c r="B211" s="10">
        <v>43661</v>
      </c>
      <c r="C211" s="10">
        <v>43580</v>
      </c>
      <c r="D211" s="10">
        <v>43635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2">
        <f>IF(TbRegistroSaídas[[#This Row],[Data do Caixa Previsto]]="",0,MONTH(TbRegistroSaídas[[#This Row],[Data do Caixa Previsto]]))</f>
        <v>6</v>
      </c>
      <c r="N211" s="12">
        <f>IF(TbRegistroSaídas[[#This Row],[Data do Caixa Previsto]]="",0,YEAR(TbRegistroSaídas[[#This Row],[Data do Caixa Previsto]]))</f>
        <v>2019</v>
      </c>
      <c r="O21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26</v>
      </c>
    </row>
    <row r="212" spans="2:15" x14ac:dyDescent="0.25">
      <c r="B212" s="10">
        <v>43622</v>
      </c>
      <c r="C212" s="10">
        <v>43582</v>
      </c>
      <c r="D212" s="10">
        <v>43622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2">
        <f>IF(TbRegistroSaídas[[#This Row],[Data do Caixa Previsto]]="",0,MONTH(TbRegistroSaídas[[#This Row],[Data do Caixa Previsto]]))</f>
        <v>6</v>
      </c>
      <c r="N212" s="12">
        <f>IF(TbRegistroSaídas[[#This Row],[Data do Caixa Previsto]]="",0,YEAR(TbRegistroSaídas[[#This Row],[Data do Caixa Previsto]]))</f>
        <v>2019</v>
      </c>
      <c r="O21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3" spans="2:15" x14ac:dyDescent="0.25">
      <c r="B213" s="10">
        <v>43624</v>
      </c>
      <c r="C213" s="10">
        <v>43588</v>
      </c>
      <c r="D213" s="10">
        <v>43624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2">
        <f>IF(TbRegistroSaídas[[#This Row],[Data do Caixa Previsto]]="",0,MONTH(TbRegistroSaídas[[#This Row],[Data do Caixa Previsto]]))</f>
        <v>6</v>
      </c>
      <c r="N213" s="12">
        <f>IF(TbRegistroSaídas[[#This Row],[Data do Caixa Previsto]]="",0,YEAR(TbRegistroSaídas[[#This Row],[Data do Caixa Previsto]]))</f>
        <v>2019</v>
      </c>
      <c r="O21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4" spans="2:15" x14ac:dyDescent="0.25">
      <c r="B214" s="10">
        <v>43595</v>
      </c>
      <c r="C214" s="10">
        <v>43590</v>
      </c>
      <c r="D214" s="10">
        <v>43595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2">
        <f>IF(TbRegistroSaídas[[#This Row],[Data do Caixa Previsto]]="",0,MONTH(TbRegistroSaídas[[#This Row],[Data do Caixa Previsto]]))</f>
        <v>5</v>
      </c>
      <c r="N214" s="12">
        <f>IF(TbRegistroSaídas[[#This Row],[Data do Caixa Previsto]]="",0,YEAR(TbRegistroSaídas[[#This Row],[Data do Caixa Previsto]]))</f>
        <v>2019</v>
      </c>
      <c r="O21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5" spans="2:15" x14ac:dyDescent="0.25">
      <c r="B215" s="10">
        <v>43613</v>
      </c>
      <c r="C215" s="10">
        <v>43591</v>
      </c>
      <c r="D215" s="10">
        <v>43613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2">
        <f>IF(TbRegistroSaídas[[#This Row],[Data do Caixa Previsto]]="",0,MONTH(TbRegistroSaídas[[#This Row],[Data do Caixa Previsto]]))</f>
        <v>5</v>
      </c>
      <c r="N215" s="12">
        <f>IF(TbRegistroSaídas[[#This Row],[Data do Caixa Previsto]]="",0,YEAR(TbRegistroSaídas[[#This Row],[Data do Caixa Previsto]]))</f>
        <v>2019</v>
      </c>
      <c r="O21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6" spans="2:15" x14ac:dyDescent="0.25">
      <c r="B216" s="10">
        <v>43623</v>
      </c>
      <c r="C216" s="10">
        <v>43592</v>
      </c>
      <c r="D216" s="10">
        <v>43623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2">
        <f>IF(TbRegistroSaídas[[#This Row],[Data do Caixa Previsto]]="",0,MONTH(TbRegistroSaídas[[#This Row],[Data do Caixa Previsto]]))</f>
        <v>6</v>
      </c>
      <c r="N216" s="12">
        <f>IF(TbRegistroSaídas[[#This Row],[Data do Caixa Previsto]]="",0,YEAR(TbRegistroSaídas[[#This Row],[Data do Caixa Previsto]]))</f>
        <v>2019</v>
      </c>
      <c r="O21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7" spans="2:15" x14ac:dyDescent="0.25">
      <c r="B217" s="10">
        <v>43645</v>
      </c>
      <c r="C217" s="10">
        <v>43594</v>
      </c>
      <c r="D217" s="10">
        <v>43645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2">
        <f>IF(TbRegistroSaídas[[#This Row],[Data do Caixa Previsto]]="",0,MONTH(TbRegistroSaídas[[#This Row],[Data do Caixa Previsto]]))</f>
        <v>6</v>
      </c>
      <c r="N217" s="12">
        <f>IF(TbRegistroSaídas[[#This Row],[Data do Caixa Previsto]]="",0,YEAR(TbRegistroSaídas[[#This Row],[Data do Caixa Previsto]]))</f>
        <v>2019</v>
      </c>
      <c r="O21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8" spans="2:15" x14ac:dyDescent="0.25">
      <c r="B218" s="10">
        <v>43614</v>
      </c>
      <c r="C218" s="10">
        <v>43595</v>
      </c>
      <c r="D218" s="10">
        <v>43614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2">
        <f>IF(TbRegistroSaídas[[#This Row],[Data do Caixa Previsto]]="",0,MONTH(TbRegistroSaídas[[#This Row],[Data do Caixa Previsto]]))</f>
        <v>5</v>
      </c>
      <c r="N218" s="12">
        <f>IF(TbRegistroSaídas[[#This Row],[Data do Caixa Previsto]]="",0,YEAR(TbRegistroSaídas[[#This Row],[Data do Caixa Previsto]]))</f>
        <v>2019</v>
      </c>
      <c r="O21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9" spans="2:15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2">
        <f>IF(TbRegistroSaídas[[#This Row],[Data do Caixa Previsto]]="",0,MONTH(TbRegistroSaídas[[#This Row],[Data do Caixa Previsto]]))</f>
        <v>5</v>
      </c>
      <c r="N219" s="12">
        <f>IF(TbRegistroSaídas[[#This Row],[Data do Caixa Previsto]]="",0,YEAR(TbRegistroSaídas[[#This Row],[Data do Caixa Previsto]]))</f>
        <v>2019</v>
      </c>
      <c r="O21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0" spans="2:15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2">
        <f>IF(TbRegistroSaídas[[#This Row],[Data do Caixa Previsto]]="",0,MONTH(TbRegistroSaídas[[#This Row],[Data do Caixa Previsto]]))</f>
        <v>5</v>
      </c>
      <c r="N220" s="12">
        <f>IF(TbRegistroSaídas[[#This Row],[Data do Caixa Previsto]]="",0,YEAR(TbRegistroSaídas[[#This Row],[Data do Caixa Previsto]]))</f>
        <v>2019</v>
      </c>
      <c r="O22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1" spans="2:15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2">
        <f>IF(TbRegistroSaídas[[#This Row],[Data do Caixa Previsto]]="",0,MONTH(TbRegistroSaídas[[#This Row],[Data do Caixa Previsto]]))</f>
        <v>5</v>
      </c>
      <c r="N221" s="12">
        <f>IF(TbRegistroSaídas[[#This Row],[Data do Caixa Previsto]]="",0,YEAR(TbRegistroSaídas[[#This Row],[Data do Caixa Previsto]]))</f>
        <v>2019</v>
      </c>
      <c r="O22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2" spans="2:15" x14ac:dyDescent="0.25">
      <c r="B222" s="10">
        <v>43626</v>
      </c>
      <c r="C222" s="10">
        <v>43607</v>
      </c>
      <c r="D222" s="10">
        <v>43626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2">
        <f>IF(TbRegistroSaídas[[#This Row],[Data do Caixa Previsto]]="",0,MONTH(TbRegistroSaídas[[#This Row],[Data do Caixa Previsto]]))</f>
        <v>6</v>
      </c>
      <c r="N222" s="12">
        <f>IF(TbRegistroSaídas[[#This Row],[Data do Caixa Previsto]]="",0,YEAR(TbRegistroSaídas[[#This Row],[Data do Caixa Previsto]]))</f>
        <v>2019</v>
      </c>
      <c r="O22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3" spans="2:15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2">
        <f>IF(TbRegistroSaídas[[#This Row],[Data do Caixa Previsto]]="",0,MONTH(TbRegistroSaídas[[#This Row],[Data do Caixa Previsto]]))</f>
        <v>5</v>
      </c>
      <c r="N223" s="12">
        <f>IF(TbRegistroSaídas[[#This Row],[Data do Caixa Previsto]]="",0,YEAR(TbRegistroSaídas[[#This Row],[Data do Caixa Previsto]]))</f>
        <v>2019</v>
      </c>
      <c r="O22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4" spans="2:15" x14ac:dyDescent="0.25">
      <c r="B224" s="10" t="s">
        <v>69</v>
      </c>
      <c r="C224" s="10">
        <v>43614</v>
      </c>
      <c r="D224" s="10">
        <v>43645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2">
        <f>IF(TbRegistroSaídas[[#This Row],[Data do Caixa Previsto]]="",0,MONTH(TbRegistroSaídas[[#This Row],[Data do Caixa Previsto]]))</f>
        <v>6</v>
      </c>
      <c r="N224" s="12">
        <f>IF(TbRegistroSaídas[[#This Row],[Data do Caixa Previsto]]="",0,YEAR(TbRegistroSaídas[[#This Row],[Data do Caixa Previsto]]))</f>
        <v>2019</v>
      </c>
      <c r="O22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5" spans="2:15" x14ac:dyDescent="0.25">
      <c r="B225" s="10">
        <v>43628</v>
      </c>
      <c r="C225" s="10">
        <v>43619</v>
      </c>
      <c r="D225" s="10">
        <v>43628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2">
        <f>IF(TbRegistroSaídas[[#This Row],[Data do Caixa Previsto]]="",0,MONTH(TbRegistroSaídas[[#This Row],[Data do Caixa Previsto]]))</f>
        <v>6</v>
      </c>
      <c r="N225" s="12">
        <f>IF(TbRegistroSaídas[[#This Row],[Data do Caixa Previsto]]="",0,YEAR(TbRegistroSaídas[[#This Row],[Data do Caixa Previsto]]))</f>
        <v>2019</v>
      </c>
      <c r="O22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6" spans="2:15" x14ac:dyDescent="0.25">
      <c r="B226" s="10">
        <v>43639</v>
      </c>
      <c r="C226" s="10">
        <v>43623</v>
      </c>
      <c r="D226" s="10">
        <v>43639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2">
        <f>IF(TbRegistroSaídas[[#This Row],[Data do Caixa Previsto]]="",0,MONTH(TbRegistroSaídas[[#This Row],[Data do Caixa Previsto]]))</f>
        <v>6</v>
      </c>
      <c r="N226" s="12">
        <f>IF(TbRegistroSaídas[[#This Row],[Data do Caixa Previsto]]="",0,YEAR(TbRegistroSaídas[[#This Row],[Data do Caixa Previsto]]))</f>
        <v>2019</v>
      </c>
      <c r="O22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7" spans="2:15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2">
        <f>IF(TbRegistroSaídas[[#This Row],[Data do Caixa Previsto]]="",0,MONTH(TbRegistroSaídas[[#This Row],[Data do Caixa Previsto]]))</f>
        <v>6</v>
      </c>
      <c r="N227" s="12">
        <f>IF(TbRegistroSaídas[[#This Row],[Data do Caixa Previsto]]="",0,YEAR(TbRegistroSaídas[[#This Row],[Data do Caixa Previsto]]))</f>
        <v>2019</v>
      </c>
      <c r="O22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8" spans="2:15" x14ac:dyDescent="0.25">
      <c r="B228" s="10">
        <v>43664</v>
      </c>
      <c r="C228" s="10">
        <v>43632</v>
      </c>
      <c r="D228" s="10">
        <v>43664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2">
        <f>IF(TbRegistroSaídas[[#This Row],[Data do Caixa Previsto]]="",0,MONTH(TbRegistroSaídas[[#This Row],[Data do Caixa Previsto]]))</f>
        <v>7</v>
      </c>
      <c r="N228" s="12">
        <f>IF(TbRegistroSaídas[[#This Row],[Data do Caixa Previsto]]="",0,YEAR(TbRegistroSaídas[[#This Row],[Data do Caixa Previsto]]))</f>
        <v>2019</v>
      </c>
      <c r="O22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9" spans="2:15" x14ac:dyDescent="0.25">
      <c r="B229" s="10" t="s">
        <v>69</v>
      </c>
      <c r="C229" s="10">
        <v>43635</v>
      </c>
      <c r="D229" s="10">
        <v>43686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2">
        <f>IF(TbRegistroSaídas[[#This Row],[Data do Caixa Previsto]]="",0,MONTH(TbRegistroSaídas[[#This Row],[Data do Caixa Previsto]]))</f>
        <v>8</v>
      </c>
      <c r="N229" s="12">
        <f>IF(TbRegistroSaídas[[#This Row],[Data do Caixa Previsto]]="",0,YEAR(TbRegistroSaídas[[#This Row],[Data do Caixa Previsto]]))</f>
        <v>2019</v>
      </c>
      <c r="O22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0" spans="2:15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2">
        <f>IF(TbRegistroSaídas[[#This Row],[Data do Caixa Previsto]]="",0,MONTH(TbRegistroSaídas[[#This Row],[Data do Caixa Previsto]]))</f>
        <v>6</v>
      </c>
      <c r="N230" s="12">
        <f>IF(TbRegistroSaídas[[#This Row],[Data do Caixa Previsto]]="",0,YEAR(TbRegistroSaídas[[#This Row],[Data do Caixa Previsto]]))</f>
        <v>2019</v>
      </c>
      <c r="O23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1" spans="2:15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2">
        <f>IF(TbRegistroSaídas[[#This Row],[Data do Caixa Previsto]]="",0,MONTH(TbRegistroSaídas[[#This Row],[Data do Caixa Previsto]]))</f>
        <v>6</v>
      </c>
      <c r="N231" s="12">
        <f>IF(TbRegistroSaídas[[#This Row],[Data do Caixa Previsto]]="",0,YEAR(TbRegistroSaídas[[#This Row],[Data do Caixa Previsto]]))</f>
        <v>2019</v>
      </c>
      <c r="O23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2" spans="2:15" x14ac:dyDescent="0.25">
      <c r="B232" s="10">
        <v>43653</v>
      </c>
      <c r="C232" s="10">
        <v>43646</v>
      </c>
      <c r="D232" s="10">
        <v>43653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2">
        <f>IF(TbRegistroSaídas[[#This Row],[Data do Caixa Previsto]]="",0,MONTH(TbRegistroSaídas[[#This Row],[Data do Caixa Previsto]]))</f>
        <v>7</v>
      </c>
      <c r="N232" s="12">
        <f>IF(TbRegistroSaídas[[#This Row],[Data do Caixa Previsto]]="",0,YEAR(TbRegistroSaídas[[#This Row],[Data do Caixa Previsto]]))</f>
        <v>2019</v>
      </c>
      <c r="O23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>
      <selection activeCell="C4" sqref="C4"/>
    </sheetView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29" t="s">
        <v>13</v>
      </c>
      <c r="K1" s="129"/>
      <c r="L1" s="129"/>
      <c r="M1" s="129"/>
      <c r="N1" s="129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512</v>
      </c>
      <c r="C3" s="18">
        <v>2019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513</v>
      </c>
    </row>
    <row r="7" spans="1:14" ht="20.100000000000001" customHeight="1" x14ac:dyDescent="0.25">
      <c r="B7" s="22" t="s">
        <v>514</v>
      </c>
      <c r="C7" s="20" t="s">
        <v>518</v>
      </c>
      <c r="D7" s="20" t="s">
        <v>519</v>
      </c>
      <c r="E7" s="20" t="s">
        <v>520</v>
      </c>
      <c r="F7" s="20" t="s">
        <v>521</v>
      </c>
      <c r="G7" s="20" t="s">
        <v>522</v>
      </c>
      <c r="H7" s="20" t="s">
        <v>523</v>
      </c>
      <c r="I7" s="20" t="s">
        <v>524</v>
      </c>
      <c r="J7" s="20" t="s">
        <v>525</v>
      </c>
      <c r="K7" s="20" t="s">
        <v>526</v>
      </c>
      <c r="L7" s="20" t="s">
        <v>527</v>
      </c>
      <c r="M7" s="20" t="s">
        <v>528</v>
      </c>
      <c r="N7" s="21" t="s">
        <v>529</v>
      </c>
    </row>
    <row r="8" spans="1:14" ht="20.100000000000001" customHeight="1" x14ac:dyDescent="0.25">
      <c r="B8" s="28" t="s">
        <v>530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55108</v>
      </c>
      <c r="D8" s="23">
        <f>C11</f>
        <v>40555</v>
      </c>
      <c r="E8" s="23">
        <f t="shared" ref="E8:N8" si="0">D11</f>
        <v>41511</v>
      </c>
      <c r="F8" s="23">
        <f t="shared" si="0"/>
        <v>53246</v>
      </c>
      <c r="G8" s="23">
        <f t="shared" si="0"/>
        <v>39267</v>
      </c>
      <c r="H8" s="23">
        <f t="shared" si="0"/>
        <v>28688</v>
      </c>
      <c r="I8" s="23">
        <f t="shared" si="0"/>
        <v>19950</v>
      </c>
      <c r="J8" s="23">
        <f t="shared" si="0"/>
        <v>16469</v>
      </c>
      <c r="K8" s="23">
        <f t="shared" si="0"/>
        <v>19070</v>
      </c>
      <c r="L8" s="23">
        <f t="shared" si="0"/>
        <v>20549</v>
      </c>
      <c r="M8" s="23">
        <f t="shared" si="0"/>
        <v>21057</v>
      </c>
      <c r="N8" s="24">
        <f t="shared" si="0"/>
        <v>21057</v>
      </c>
    </row>
    <row r="9" spans="1:14" ht="20.100000000000001" customHeight="1" x14ac:dyDescent="0.25">
      <c r="B9" s="28" t="s">
        <v>515</v>
      </c>
      <c r="C9" s="23">
        <f>SUMIFS(TbRegistroEntradas[Valor],TbRegistroEntradas[Mês Caixa],C5,TbRegistroEntradas[Ano Caixa],$C$3)</f>
        <v>17211</v>
      </c>
      <c r="D9" s="23">
        <f>SUMIFS(TbRegistroEntradas[Valor],TbRegistroEntradas[Mês Caixa],D5,TbRegistroEntradas[Ano Caixa],$C$3)</f>
        <v>25105</v>
      </c>
      <c r="E9" s="23">
        <f>SUMIFS(TbRegistroEntradas[Valor],TbRegistroEntradas[Mês Caixa],E5,TbRegistroEntradas[Ano Caixa],$C$3)</f>
        <v>34872</v>
      </c>
      <c r="F9" s="23">
        <f>SUMIFS(TbRegistroEntradas[Valor],TbRegistroEntradas[Mês Caixa],F5,TbRegistroEntradas[Ano Caixa],$C$3)</f>
        <v>13810</v>
      </c>
      <c r="G9" s="23">
        <f>SUMIFS(TbRegistroEntradas[Valor],TbRegistroEntradas[Mês Caixa],G5,TbRegistroEntradas[Ano Caixa],$C$3)</f>
        <v>16506</v>
      </c>
      <c r="H9" s="23">
        <f>SUMIFS(TbRegistroEntradas[Valor],TbRegistroEntradas[Mês Caixa],H5,TbRegistroEntradas[Ano Caixa],$C$3)</f>
        <v>12345</v>
      </c>
      <c r="I9" s="23">
        <f>SUMIFS(TbRegistroEntradas[Valor],TbRegistroEntradas[Mês Caixa],I5,TbRegistroEntradas[Ano Caixa],$C$3)</f>
        <v>4849</v>
      </c>
      <c r="J9" s="23">
        <f>SUMIFS(TbRegistroEntradas[Valor],TbRegistroEntradas[Mês Caixa],J5,TbRegistroEntradas[Ano Caixa],$C$3)</f>
        <v>2601</v>
      </c>
      <c r="K9" s="23">
        <f>SUMIFS(TbRegistroEntradas[Valor],TbRegistroEntradas[Mês Caixa],K5,TbRegistroEntradas[Ano Caixa],$C$3)</f>
        <v>1479</v>
      </c>
      <c r="L9" s="23">
        <f>SUMIFS(TbRegistroEntradas[Valor],TbRegistroEntradas[Mês Caixa],L5,TbRegistroEntradas[Ano Caixa],$C$3)</f>
        <v>508</v>
      </c>
      <c r="M9" s="23">
        <f>SUMIFS(TbRegistroEntradas[Valor],TbRegistroEntradas[Mês Caixa],M5,TbRegistroEntradas[Ano Caixa],$C$3)</f>
        <v>0</v>
      </c>
      <c r="N9" s="24">
        <f>SUMIFS(TbRegistroEntradas[Valor],TbRegistroEntradas[Mês Caixa],N5,TbRegistroEntradas[Ano Caixa],$C$3)</f>
        <v>0</v>
      </c>
    </row>
    <row r="10" spans="1:14" ht="20.100000000000001" customHeight="1" x14ac:dyDescent="0.25">
      <c r="B10" s="28" t="s">
        <v>516</v>
      </c>
      <c r="C10" s="23">
        <f>SUMIFS(TbRegistroSaídas[Valor],TbRegistroSaídas[Mês Caixa],C5,TbRegistroSaídas[Ano Caixa],$C$3)</f>
        <v>31764</v>
      </c>
      <c r="D10" s="23">
        <f>SUMIFS(TbRegistroSaídas[Valor],TbRegistroSaídas[Mês Caixa],D5,TbRegistroSaídas[Ano Caixa],$C$3)</f>
        <v>24149</v>
      </c>
      <c r="E10" s="23">
        <f>SUMIFS(TbRegistroSaídas[Valor],TbRegistroSaídas[Mês Caixa],E5,TbRegistroSaídas[Ano Caixa],$C$3)</f>
        <v>23137</v>
      </c>
      <c r="F10" s="23">
        <f>SUMIFS(TbRegistroSaídas[Valor],TbRegistroSaídas[Mês Caixa],F5,TbRegistroSaídas[Ano Caixa],$C$3)</f>
        <v>27789</v>
      </c>
      <c r="G10" s="23">
        <f>SUMIFS(TbRegistroSaídas[Valor],TbRegistroSaídas[Mês Caixa],G5,TbRegistroSaídas[Ano Caixa],$C$3)</f>
        <v>27085</v>
      </c>
      <c r="H10" s="23">
        <f>SUMIFS(TbRegistroSaídas[Valor],TbRegistroSaídas[Mês Caixa],H5,TbRegistroSaídas[Ano Caixa],$C$3)</f>
        <v>21083</v>
      </c>
      <c r="I10" s="23">
        <f>SUMIFS(TbRegistroSaídas[Valor],TbRegistroSaídas[Mês Caixa],I5,TbRegistroSaídas[Ano Caixa],$C$3)</f>
        <v>8330</v>
      </c>
      <c r="J10" s="23">
        <f>SUMIFS(TbRegistroSaídas[Valor],TbRegistroSaídas[Mês Caixa],J5,TbRegistroSaídas[Ano Caixa],$C$3)</f>
        <v>0</v>
      </c>
      <c r="K10" s="23">
        <f>SUMIFS(TbRegistroSaídas[Valor],TbRegistroSaídas[Mês Caixa],K5,TbRegistroSaídas[Ano Caixa],$C$3)</f>
        <v>0</v>
      </c>
      <c r="L10" s="23">
        <f>SUMIFS(TbRegistroSaídas[Valor],TbRegistroSaídas[Mês Caixa],L5,TbRegistroSaídas[Ano Caixa],$C$3)</f>
        <v>0</v>
      </c>
      <c r="M10" s="23">
        <f>SUMIFS(TbRegistroSaídas[Valor],TbRegistroSaídas[Mês Caixa],M5,TbRegistroSaídas[Ano Caixa],$C$3)</f>
        <v>0</v>
      </c>
      <c r="N10" s="24">
        <f>SUMIFS(TbRegistroSaídas[Valor],TbRegistroSaídas[Mês Caixa],N5,TbRegistroSaídas[Ano Caixa],$C$3)</f>
        <v>0</v>
      </c>
    </row>
    <row r="11" spans="1:14" ht="20.100000000000001" customHeight="1" x14ac:dyDescent="0.25">
      <c r="B11" s="31" t="s">
        <v>517</v>
      </c>
      <c r="C11" s="25">
        <f>C8+C9-C10</f>
        <v>40555</v>
      </c>
      <c r="D11" s="25">
        <f t="shared" ref="D11:N11" si="1">D8+D9-D10</f>
        <v>41511</v>
      </c>
      <c r="E11" s="25">
        <f t="shared" si="1"/>
        <v>53246</v>
      </c>
      <c r="F11" s="25">
        <f t="shared" si="1"/>
        <v>39267</v>
      </c>
      <c r="G11" s="25">
        <f t="shared" si="1"/>
        <v>28688</v>
      </c>
      <c r="H11" s="25">
        <f t="shared" si="1"/>
        <v>19950</v>
      </c>
      <c r="I11" s="25">
        <f t="shared" si="1"/>
        <v>16469</v>
      </c>
      <c r="J11" s="25">
        <f t="shared" si="1"/>
        <v>19070</v>
      </c>
      <c r="K11" s="25">
        <f t="shared" si="1"/>
        <v>20549</v>
      </c>
      <c r="L11" s="25">
        <f t="shared" si="1"/>
        <v>21057</v>
      </c>
      <c r="M11" s="25">
        <f t="shared" si="1"/>
        <v>21057</v>
      </c>
      <c r="N11" s="26">
        <f t="shared" si="1"/>
        <v>21057</v>
      </c>
    </row>
    <row r="12" spans="1:14" ht="20.100000000000001" customHeight="1" x14ac:dyDescent="0.25"/>
    <row r="13" spans="1:14" ht="20.100000000000001" customHeight="1" x14ac:dyDescent="0.25">
      <c r="B13" s="27" t="s">
        <v>531</v>
      </c>
    </row>
    <row r="14" spans="1:14" ht="20.100000000000001" customHeight="1" x14ac:dyDescent="0.25">
      <c r="B14" s="22" t="s">
        <v>514</v>
      </c>
      <c r="C14" s="20" t="s">
        <v>518</v>
      </c>
      <c r="D14" s="20" t="s">
        <v>519</v>
      </c>
      <c r="E14" s="20" t="s">
        <v>520</v>
      </c>
      <c r="F14" s="20" t="s">
        <v>521</v>
      </c>
      <c r="G14" s="20" t="s">
        <v>522</v>
      </c>
      <c r="H14" s="20" t="s">
        <v>523</v>
      </c>
      <c r="I14" s="20" t="s">
        <v>524</v>
      </c>
      <c r="J14" s="20" t="s">
        <v>525</v>
      </c>
      <c r="K14" s="20" t="s">
        <v>526</v>
      </c>
      <c r="L14" s="20" t="s">
        <v>527</v>
      </c>
      <c r="M14" s="20" t="s">
        <v>528</v>
      </c>
      <c r="N14" s="21" t="s">
        <v>529</v>
      </c>
    </row>
    <row r="15" spans="1:14" ht="20.100000000000001" customHeight="1" x14ac:dyDescent="0.25">
      <c r="B15" s="28" t="s">
        <v>530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42367</v>
      </c>
      <c r="D15" s="23">
        <f>C18</f>
        <v>34684</v>
      </c>
      <c r="E15" s="23">
        <f t="shared" ref="E15:N15" si="2">D18</f>
        <v>40111</v>
      </c>
      <c r="F15" s="23">
        <f t="shared" si="2"/>
        <v>27220</v>
      </c>
      <c r="G15" s="23">
        <f t="shared" si="2"/>
        <v>23048</v>
      </c>
      <c r="H15" s="23">
        <f t="shared" si="2"/>
        <v>8340</v>
      </c>
      <c r="I15" s="23">
        <f t="shared" si="2"/>
        <v>3236</v>
      </c>
      <c r="J15" s="23">
        <f t="shared" si="2"/>
        <v>3236</v>
      </c>
      <c r="K15" s="23">
        <f t="shared" si="2"/>
        <v>3236</v>
      </c>
      <c r="L15" s="23">
        <f t="shared" si="2"/>
        <v>3236</v>
      </c>
      <c r="M15" s="23">
        <f t="shared" si="2"/>
        <v>3236</v>
      </c>
      <c r="N15" s="24">
        <f t="shared" si="2"/>
        <v>3236</v>
      </c>
    </row>
    <row r="16" spans="1:14" ht="20.100000000000001" customHeight="1" x14ac:dyDescent="0.25">
      <c r="B16" s="28" t="s">
        <v>515</v>
      </c>
      <c r="C16" s="23">
        <f>SUMIFS(TbRegistroEntradas[Valor],TbRegistroEntradas[Mês Competência],C5,TbRegistroEntradas[Ano Competência],$C$3)</f>
        <v>22897</v>
      </c>
      <c r="D16" s="23">
        <f>SUMIFS(TbRegistroEntradas[Valor],TbRegistroEntradas[Mês Competência],D5,TbRegistroEntradas[Ano Competência],$C$3)</f>
        <v>31755</v>
      </c>
      <c r="E16" s="23">
        <f>SUMIFS(TbRegistroEntradas[Valor],TbRegistroEntradas[Mês Competência],E5,TbRegistroEntradas[Ano Competência],$C$3)</f>
        <v>18601</v>
      </c>
      <c r="F16" s="23">
        <f>SUMIFS(TbRegistroEntradas[Valor],TbRegistroEntradas[Mês Competência],F5,TbRegistroEntradas[Ano Competência],$C$3)</f>
        <v>22939</v>
      </c>
      <c r="G16" s="23">
        <f>SUMIFS(TbRegistroEntradas[Valor],TbRegistroEntradas[Mês Competência],G5,TbRegistroEntradas[Ano Competência],$C$3)</f>
        <v>22602</v>
      </c>
      <c r="H16" s="23">
        <f>SUMIFS(TbRegistroEntradas[Valor],TbRegistroEntradas[Mês Competência],H5,TbRegistroEntradas[Ano Competência],$C$3)</f>
        <v>11865</v>
      </c>
      <c r="I16" s="23">
        <f>SUMIFS(TbRegistroEntradas[Valor],TbRegistroEntradas[Mês Competência],I5,TbRegistroEntradas[Ano Competência],$C$3)</f>
        <v>0</v>
      </c>
      <c r="J16" s="23">
        <f>SUMIFS(TbRegistroEntradas[Valor],TbRegistroEntradas[Mês Competência],J5,TbRegistroEntradas[Ano Competência],$C$3)</f>
        <v>0</v>
      </c>
      <c r="K16" s="23">
        <f>SUMIFS(TbRegistroEntradas[Valor],TbRegistroEntradas[Mês Competência],K5,TbRegistroEntradas[Ano Competência],$C$3)</f>
        <v>0</v>
      </c>
      <c r="L16" s="23">
        <f>SUMIFS(TbRegistroEntradas[Valor],TbRegistroEntradas[Mês Competência],L5,TbRegistroEntradas[Ano Competência],$C$3)</f>
        <v>0</v>
      </c>
      <c r="M16" s="23">
        <f>SUMIFS(TbRegistroEntradas[Valor],TbRegistroEntradas[Mês Competência],M5,TbRegistroEntradas[Ano Competência],$C$3)</f>
        <v>0</v>
      </c>
      <c r="N16" s="24">
        <f>SUMIFS(TbRegistroEntradas[Valor],TbRegistroEntradas[Mês Competência],N5,TbRegistroEntradas[Ano Competência],$C$3)</f>
        <v>0</v>
      </c>
    </row>
    <row r="17" spans="2:14" ht="20.100000000000001" customHeight="1" x14ac:dyDescent="0.25">
      <c r="B17" s="28" t="s">
        <v>516</v>
      </c>
      <c r="C17" s="23">
        <f>SUMIFS(TbRegistroSaídas[Valor],TbRegistroSaídas[Mês Competência],C5,TbRegistroSaídas[Ano Competência],$C$3)</f>
        <v>30580</v>
      </c>
      <c r="D17" s="23">
        <f>SUMIFS(TbRegistroSaídas[Valor],TbRegistroSaídas[Mês Competência],D5,TbRegistroSaídas[Ano Competência],$C$3)</f>
        <v>26328</v>
      </c>
      <c r="E17" s="23">
        <f>SUMIFS(TbRegistroSaídas[Valor],TbRegistroSaídas[Mês Competência],E5,TbRegistroSaídas[Ano Competência],$C$3)</f>
        <v>31492</v>
      </c>
      <c r="F17" s="23">
        <f>SUMIFS(TbRegistroSaídas[Valor],TbRegistroSaídas[Mês Competência],F5,TbRegistroSaídas[Ano Competência],$C$3)</f>
        <v>27111</v>
      </c>
      <c r="G17" s="23">
        <f>SUMIFS(TbRegistroSaídas[Valor],TbRegistroSaídas[Mês Competência],G5,TbRegistroSaídas[Ano Competência],$C$3)</f>
        <v>37310</v>
      </c>
      <c r="H17" s="23">
        <f>SUMIFS(TbRegistroSaídas[Valor],TbRegistroSaídas[Mês Competência],H5,TbRegistroSaídas[Ano Competência],$C$3)</f>
        <v>16969</v>
      </c>
      <c r="I17" s="23">
        <f>SUMIFS(TbRegistroSaídas[Valor],TbRegistroSaídas[Mês Competência],I5,TbRegistroSaídas[Ano Competência],$C$3)</f>
        <v>0</v>
      </c>
      <c r="J17" s="23">
        <f>SUMIFS(TbRegistroSaídas[Valor],TbRegistroSaídas[Mês Competência],J5,TbRegistroSaídas[Ano Competência],$C$3)</f>
        <v>0</v>
      </c>
      <c r="K17" s="23">
        <f>SUMIFS(TbRegistroSaídas[Valor],TbRegistroSaídas[Mês Competência],K5,TbRegistroSaídas[Ano Competência],$C$3)</f>
        <v>0</v>
      </c>
      <c r="L17" s="23">
        <f>SUMIFS(TbRegistroSaídas[Valor],TbRegistroSaídas[Mês Competência],L5,TbRegistroSaídas[Ano Competência],$C$3)</f>
        <v>0</v>
      </c>
      <c r="M17" s="23">
        <f>SUMIFS(TbRegistroSaídas[Valor],TbRegistroSaídas[Mês Competência],M5,TbRegistroSaídas[Ano Competência],$C$3)</f>
        <v>0</v>
      </c>
      <c r="N17" s="24">
        <f>SUMIFS(TbRegistroSaídas[Valor],TbRegistroSaídas[Mês Competência],N5,TbRegistroSaídas[Ano Competência],$C$3)</f>
        <v>0</v>
      </c>
    </row>
    <row r="18" spans="2:14" ht="20.100000000000001" customHeight="1" x14ac:dyDescent="0.25">
      <c r="B18" s="31" t="s">
        <v>517</v>
      </c>
      <c r="C18" s="25">
        <f>C15+C16-C17</f>
        <v>34684</v>
      </c>
      <c r="D18" s="25">
        <f t="shared" ref="D18:N18" si="3">D15+D16-D17</f>
        <v>40111</v>
      </c>
      <c r="E18" s="25">
        <f t="shared" si="3"/>
        <v>27220</v>
      </c>
      <c r="F18" s="25">
        <f t="shared" si="3"/>
        <v>23048</v>
      </c>
      <c r="G18" s="25">
        <f t="shared" si="3"/>
        <v>8340</v>
      </c>
      <c r="H18" s="25">
        <f t="shared" si="3"/>
        <v>3236</v>
      </c>
      <c r="I18" s="25">
        <f t="shared" si="3"/>
        <v>3236</v>
      </c>
      <c r="J18" s="25">
        <f t="shared" si="3"/>
        <v>3236</v>
      </c>
      <c r="K18" s="25">
        <f t="shared" si="3"/>
        <v>3236</v>
      </c>
      <c r="L18" s="25">
        <f t="shared" si="3"/>
        <v>3236</v>
      </c>
      <c r="M18" s="25">
        <f t="shared" si="3"/>
        <v>3236</v>
      </c>
      <c r="N18" s="26">
        <f t="shared" si="3"/>
        <v>3236</v>
      </c>
    </row>
    <row r="19" spans="2:14" ht="20.100000000000001" customHeight="1" x14ac:dyDescent="0.25"/>
    <row r="20" spans="2:14" ht="20.100000000000001" customHeight="1" x14ac:dyDescent="0.25">
      <c r="B20" s="27" t="s">
        <v>532</v>
      </c>
    </row>
    <row r="21" spans="2:14" ht="20.100000000000001" customHeight="1" x14ac:dyDescent="0.25">
      <c r="B21" s="22" t="s">
        <v>514</v>
      </c>
      <c r="C21" s="20" t="s">
        <v>518</v>
      </c>
      <c r="D21" s="20" t="s">
        <v>519</v>
      </c>
      <c r="E21" s="20" t="s">
        <v>520</v>
      </c>
      <c r="F21" s="20" t="s">
        <v>521</v>
      </c>
      <c r="G21" s="20" t="s">
        <v>522</v>
      </c>
      <c r="H21" s="20" t="s">
        <v>523</v>
      </c>
      <c r="I21" s="20" t="s">
        <v>524</v>
      </c>
      <c r="J21" s="20" t="s">
        <v>525</v>
      </c>
      <c r="K21" s="20" t="s">
        <v>526</v>
      </c>
      <c r="L21" s="20" t="s">
        <v>527</v>
      </c>
      <c r="M21" s="20" t="s">
        <v>528</v>
      </c>
      <c r="N21" s="21" t="s">
        <v>529</v>
      </c>
    </row>
    <row r="22" spans="2:14" ht="20.100000000000001" customHeight="1" x14ac:dyDescent="0.25">
      <c r="B22" s="28" t="s">
        <v>533</v>
      </c>
      <c r="C22" s="23">
        <f>C16</f>
        <v>22897</v>
      </c>
      <c r="D22" s="23">
        <f t="shared" ref="D22:N22" si="4">D16</f>
        <v>31755</v>
      </c>
      <c r="E22" s="23">
        <f t="shared" si="4"/>
        <v>18601</v>
      </c>
      <c r="F22" s="23">
        <f t="shared" si="4"/>
        <v>22939</v>
      </c>
      <c r="G22" s="23">
        <f t="shared" si="4"/>
        <v>22602</v>
      </c>
      <c r="H22" s="23">
        <f t="shared" si="4"/>
        <v>11865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4">
        <f t="shared" si="4"/>
        <v>0</v>
      </c>
    </row>
    <row r="23" spans="2:14" ht="20.100000000000001" customHeight="1" x14ac:dyDescent="0.25">
      <c r="B23" s="28" t="s">
        <v>534</v>
      </c>
      <c r="C23" s="23">
        <f>C17</f>
        <v>30580</v>
      </c>
      <c r="D23" s="23">
        <f t="shared" ref="D23:N23" si="5">D17</f>
        <v>26328</v>
      </c>
      <c r="E23" s="23">
        <f t="shared" si="5"/>
        <v>31492</v>
      </c>
      <c r="F23" s="23">
        <f t="shared" si="5"/>
        <v>27111</v>
      </c>
      <c r="G23" s="23">
        <f t="shared" si="5"/>
        <v>37310</v>
      </c>
      <c r="H23" s="23">
        <f t="shared" si="5"/>
        <v>16969</v>
      </c>
      <c r="I23" s="23">
        <f t="shared" si="5"/>
        <v>0</v>
      </c>
      <c r="J23" s="23">
        <f t="shared" si="5"/>
        <v>0</v>
      </c>
      <c r="K23" s="23">
        <f t="shared" si="5"/>
        <v>0</v>
      </c>
      <c r="L23" s="23">
        <f t="shared" si="5"/>
        <v>0</v>
      </c>
      <c r="M23" s="23">
        <f t="shared" si="5"/>
        <v>0</v>
      </c>
      <c r="N23" s="24">
        <f t="shared" si="5"/>
        <v>0</v>
      </c>
    </row>
    <row r="24" spans="2:14" ht="20.100000000000001" customHeight="1" x14ac:dyDescent="0.25">
      <c r="B24" s="29" t="s">
        <v>535</v>
      </c>
      <c r="C24" s="32">
        <f>IF(C22-C23&gt;0,C22-C23,0)</f>
        <v>0</v>
      </c>
      <c r="D24" s="32">
        <f t="shared" ref="D24:N24" si="6">IF(D22-D23&gt;0,D22-D23,0)</f>
        <v>5427</v>
      </c>
      <c r="E24" s="32">
        <f t="shared" si="6"/>
        <v>0</v>
      </c>
      <c r="F24" s="32">
        <f t="shared" si="6"/>
        <v>0</v>
      </c>
      <c r="G24" s="32">
        <f t="shared" si="6"/>
        <v>0</v>
      </c>
      <c r="H24" s="32">
        <f t="shared" si="6"/>
        <v>0</v>
      </c>
      <c r="I24" s="32">
        <f t="shared" si="6"/>
        <v>0</v>
      </c>
      <c r="J24" s="32">
        <f t="shared" si="6"/>
        <v>0</v>
      </c>
      <c r="K24" s="32">
        <f t="shared" si="6"/>
        <v>0</v>
      </c>
      <c r="L24" s="32">
        <f t="shared" si="6"/>
        <v>0</v>
      </c>
      <c r="M24" s="32">
        <f t="shared" si="6"/>
        <v>0</v>
      </c>
      <c r="N24" s="34">
        <f t="shared" si="6"/>
        <v>0</v>
      </c>
    </row>
    <row r="25" spans="2:14" ht="20.100000000000001" customHeight="1" x14ac:dyDescent="0.25">
      <c r="B25" s="30" t="s">
        <v>536</v>
      </c>
      <c r="C25" s="33">
        <f>IF(C22-C23&lt;0,C22-C23,0)</f>
        <v>-7683</v>
      </c>
      <c r="D25" s="33">
        <f t="shared" ref="D25:N25" si="7">IF(D22-D23&lt;0,D22-D23,0)</f>
        <v>0</v>
      </c>
      <c r="E25" s="33">
        <f t="shared" si="7"/>
        <v>-12891</v>
      </c>
      <c r="F25" s="33">
        <f t="shared" si="7"/>
        <v>-4172</v>
      </c>
      <c r="G25" s="33">
        <f t="shared" si="7"/>
        <v>-14708</v>
      </c>
      <c r="H25" s="33">
        <f t="shared" si="7"/>
        <v>-5104</v>
      </c>
      <c r="I25" s="33">
        <f t="shared" si="7"/>
        <v>0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0</v>
      </c>
    </row>
    <row r="26" spans="2:14" ht="20.100000000000001" customHeight="1" x14ac:dyDescent="0.25">
      <c r="B26" s="30" t="s">
        <v>537</v>
      </c>
      <c r="C26" s="33">
        <f>C22-C23</f>
        <v>-7683</v>
      </c>
      <c r="D26" s="33">
        <f>D22-D23+C26</f>
        <v>-2256</v>
      </c>
      <c r="E26" s="33">
        <f t="shared" ref="E26:N26" si="8">E22-E23+D26</f>
        <v>-15147</v>
      </c>
      <c r="F26" s="33">
        <f t="shared" si="8"/>
        <v>-19319</v>
      </c>
      <c r="G26" s="33">
        <f t="shared" si="8"/>
        <v>-34027</v>
      </c>
      <c r="H26" s="33">
        <f t="shared" si="8"/>
        <v>-39131</v>
      </c>
      <c r="I26" s="33">
        <f t="shared" si="8"/>
        <v>-39131</v>
      </c>
      <c r="J26" s="33">
        <f t="shared" si="8"/>
        <v>-39131</v>
      </c>
      <c r="K26" s="33">
        <f t="shared" si="8"/>
        <v>-39131</v>
      </c>
      <c r="L26" s="33">
        <f t="shared" si="8"/>
        <v>-39131</v>
      </c>
      <c r="M26" s="33">
        <f t="shared" si="8"/>
        <v>-39131</v>
      </c>
      <c r="N26" s="35">
        <f t="shared" si="8"/>
        <v>-39131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543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38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32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33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34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36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45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543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3" sqref="H13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8</v>
      </c>
    </row>
    <row r="9" spans="1:15" ht="20.100000000000001" customHeight="1" x14ac:dyDescent="0.25">
      <c r="B9" s="37" t="s">
        <v>38</v>
      </c>
      <c r="C9" s="39">
        <v>7524</v>
      </c>
      <c r="D9" s="39">
        <v>3690</v>
      </c>
      <c r="E9" s="39">
        <v>7220</v>
      </c>
      <c r="F9" s="39">
        <v>3086</v>
      </c>
      <c r="G9" s="39">
        <v>2759</v>
      </c>
      <c r="H9" s="39">
        <v>24279</v>
      </c>
    </row>
    <row r="10" spans="1:15" ht="20.100000000000001" customHeight="1" x14ac:dyDescent="0.25">
      <c r="B10" s="38" t="s">
        <v>34</v>
      </c>
      <c r="C10" s="39"/>
      <c r="D10" s="39"/>
      <c r="E10" s="39">
        <v>2707</v>
      </c>
      <c r="F10" s="39"/>
      <c r="G10" s="39"/>
      <c r="H10" s="39">
        <v>2707</v>
      </c>
    </row>
    <row r="11" spans="1:15" ht="20.100000000000001" customHeight="1" x14ac:dyDescent="0.25">
      <c r="B11" s="38" t="s">
        <v>36</v>
      </c>
      <c r="C11" s="39">
        <v>533</v>
      </c>
      <c r="D11" s="39"/>
      <c r="E11" s="39"/>
      <c r="F11" s="39"/>
      <c r="G11" s="39">
        <v>2759</v>
      </c>
      <c r="H11" s="39">
        <v>3292</v>
      </c>
    </row>
    <row r="12" spans="1:15" ht="20.100000000000001" customHeight="1" x14ac:dyDescent="0.25">
      <c r="B12" s="38" t="s">
        <v>45</v>
      </c>
      <c r="C12" s="39">
        <v>6991</v>
      </c>
      <c r="D12" s="39">
        <v>3690</v>
      </c>
      <c r="E12" s="39">
        <v>4513</v>
      </c>
      <c r="F12" s="39">
        <v>3086</v>
      </c>
      <c r="G12" s="39"/>
      <c r="H12" s="39">
        <v>18280</v>
      </c>
    </row>
    <row r="13" spans="1:15" ht="20.100000000000001" customHeight="1" x14ac:dyDescent="0.25">
      <c r="B13" s="37" t="s">
        <v>543</v>
      </c>
      <c r="C13" s="39">
        <v>7524</v>
      </c>
      <c r="D13" s="39">
        <v>3690</v>
      </c>
      <c r="E13" s="39">
        <v>7220</v>
      </c>
      <c r="F13" s="39">
        <v>3086</v>
      </c>
      <c r="G13" s="39">
        <v>2759</v>
      </c>
      <c r="H13" s="39">
        <v>24279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5" sqref="H15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17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7</v>
      </c>
    </row>
    <row r="9" spans="1:15" ht="20.100000000000001" customHeight="1" x14ac:dyDescent="0.25">
      <c r="B9" s="37" t="s">
        <v>24</v>
      </c>
      <c r="C9" s="39">
        <v>1992</v>
      </c>
      <c r="D9" s="39">
        <v>4797</v>
      </c>
      <c r="E9" s="39">
        <v>6672</v>
      </c>
      <c r="F9" s="39">
        <v>1482</v>
      </c>
      <c r="G9" s="39">
        <v>4535</v>
      </c>
      <c r="H9" s="39">
        <v>19478</v>
      </c>
    </row>
    <row r="10" spans="1:15" ht="20.100000000000001" customHeight="1" x14ac:dyDescent="0.25">
      <c r="B10" s="38" t="s">
        <v>32</v>
      </c>
      <c r="C10" s="39"/>
      <c r="D10" s="39"/>
      <c r="E10" s="39"/>
      <c r="F10" s="39"/>
      <c r="G10" s="39">
        <v>4535</v>
      </c>
      <c r="H10" s="39">
        <v>4535</v>
      </c>
    </row>
    <row r="11" spans="1:15" ht="20.100000000000001" customHeight="1" x14ac:dyDescent="0.25">
      <c r="B11" s="38" t="s">
        <v>33</v>
      </c>
      <c r="C11" s="39"/>
      <c r="D11" s="39">
        <v>4797</v>
      </c>
      <c r="E11" s="39"/>
      <c r="F11" s="39"/>
      <c r="G11" s="39"/>
      <c r="H11" s="39">
        <v>4797</v>
      </c>
    </row>
    <row r="12" spans="1:15" ht="20.100000000000001" customHeight="1" x14ac:dyDescent="0.25">
      <c r="B12" s="38" t="s">
        <v>34</v>
      </c>
      <c r="C12" s="39"/>
      <c r="D12" s="39"/>
      <c r="E12" s="39"/>
      <c r="F12" s="39">
        <v>1482</v>
      </c>
      <c r="G12" s="39"/>
      <c r="H12" s="39">
        <v>1482</v>
      </c>
    </row>
    <row r="13" spans="1:15" ht="20.100000000000001" customHeight="1" x14ac:dyDescent="0.25">
      <c r="B13" s="38" t="s">
        <v>35</v>
      </c>
      <c r="C13" s="39">
        <v>1992</v>
      </c>
      <c r="D13" s="39"/>
      <c r="E13" s="39">
        <v>2531</v>
      </c>
      <c r="F13" s="39"/>
      <c r="G13" s="39"/>
      <c r="H13" s="39">
        <v>4523</v>
      </c>
    </row>
    <row r="14" spans="1:15" ht="20.100000000000001" customHeight="1" x14ac:dyDescent="0.25">
      <c r="B14" s="38" t="s">
        <v>36</v>
      </c>
      <c r="C14" s="39"/>
      <c r="D14" s="39"/>
      <c r="E14" s="39">
        <v>4141</v>
      </c>
      <c r="F14" s="39"/>
      <c r="G14" s="39"/>
      <c r="H14" s="39">
        <v>4141</v>
      </c>
    </row>
    <row r="15" spans="1:15" ht="20.100000000000001" customHeight="1" x14ac:dyDescent="0.25">
      <c r="B15" s="37" t="s">
        <v>543</v>
      </c>
      <c r="C15" s="39">
        <v>1992</v>
      </c>
      <c r="D15" s="39">
        <v>4797</v>
      </c>
      <c r="E15" s="39">
        <v>6672</v>
      </c>
      <c r="F15" s="39">
        <v>1482</v>
      </c>
      <c r="G15" s="39">
        <v>4535</v>
      </c>
      <c r="H15" s="39">
        <v>19478</v>
      </c>
    </row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18</v>
      </c>
    </row>
    <row r="2" spans="1:15" ht="56.2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0">
        <f ca="1">TODAY()</f>
        <v>43626</v>
      </c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 t="s">
        <v>550</v>
      </c>
      <c r="G7" t="s">
        <v>543</v>
      </c>
    </row>
    <row r="8" spans="1:15" ht="20.100000000000001" customHeight="1" x14ac:dyDescent="0.25">
      <c r="B8" s="36" t="s">
        <v>542</v>
      </c>
      <c r="C8">
        <v>1</v>
      </c>
      <c r="D8">
        <v>3</v>
      </c>
      <c r="E8">
        <v>4</v>
      </c>
      <c r="F8">
        <v>5</v>
      </c>
    </row>
    <row r="9" spans="1:15" ht="20.100000000000001" customHeight="1" x14ac:dyDescent="0.25">
      <c r="B9" s="37" t="s">
        <v>24</v>
      </c>
      <c r="C9" s="39">
        <v>1992</v>
      </c>
      <c r="D9" s="39">
        <v>4141</v>
      </c>
      <c r="E9" s="39">
        <v>4797</v>
      </c>
      <c r="F9" s="39">
        <v>2531</v>
      </c>
      <c r="G9" s="39">
        <v>13461</v>
      </c>
    </row>
    <row r="10" spans="1:15" ht="20.100000000000001" customHeight="1" x14ac:dyDescent="0.25">
      <c r="B10" s="38" t="s">
        <v>33</v>
      </c>
      <c r="C10" s="39"/>
      <c r="D10" s="39"/>
      <c r="E10" s="39">
        <v>4797</v>
      </c>
      <c r="F10" s="39"/>
      <c r="G10" s="39">
        <v>4797</v>
      </c>
    </row>
    <row r="11" spans="1:15" ht="20.100000000000001" customHeight="1" x14ac:dyDescent="0.25">
      <c r="B11" s="38" t="s">
        <v>35</v>
      </c>
      <c r="C11" s="39">
        <v>1992</v>
      </c>
      <c r="D11" s="39"/>
      <c r="E11" s="39"/>
      <c r="F11" s="39">
        <v>2531</v>
      </c>
      <c r="G11" s="39">
        <v>4523</v>
      </c>
    </row>
    <row r="12" spans="1:15" ht="20.100000000000001" customHeight="1" x14ac:dyDescent="0.25">
      <c r="B12" s="38" t="s">
        <v>36</v>
      </c>
      <c r="C12" s="39"/>
      <c r="D12" s="39">
        <v>4141</v>
      </c>
      <c r="E12" s="39"/>
      <c r="F12" s="39"/>
      <c r="G12" s="39">
        <v>4141</v>
      </c>
    </row>
    <row r="13" spans="1:15" ht="20.100000000000001" customHeight="1" x14ac:dyDescent="0.25">
      <c r="B13" s="37" t="s">
        <v>543</v>
      </c>
      <c r="C13" s="39">
        <v>1992</v>
      </c>
      <c r="D13" s="39">
        <v>4141</v>
      </c>
      <c r="E13" s="39">
        <v>4797</v>
      </c>
      <c r="F13" s="39">
        <v>2531</v>
      </c>
      <c r="G13" s="39">
        <v>13461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N1" sqref="N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>
      <selection activeCell="A3" sqref="A3"/>
    </sheetView>
  </sheetViews>
  <sheetFormatPr defaultColWidth="0" defaultRowHeight="20.100000000000001" customHeight="1" x14ac:dyDescent="0.25"/>
  <cols>
    <col min="1" max="1" width="2.140625" style="41" customWidth="1"/>
    <col min="2" max="2" width="30.7109375" style="41" customWidth="1"/>
    <col min="3" max="3" width="1.7109375" style="41" customWidth="1"/>
    <col min="4" max="4" width="30.7109375" style="41" customWidth="1"/>
    <col min="5" max="5" width="5.7109375" style="41" customWidth="1"/>
    <col min="6" max="6" width="14.7109375" style="41" customWidth="1"/>
    <col min="7" max="7" width="17.85546875" style="41" customWidth="1"/>
    <col min="8" max="8" width="4.7109375" style="41" customWidth="1"/>
    <col min="9" max="9" width="34.42578125" style="41" customWidth="1"/>
    <col min="10" max="10" width="4.5703125" style="41" customWidth="1"/>
    <col min="11" max="11" width="37.7109375" style="41" customWidth="1"/>
    <col min="12" max="12" width="3" style="41" customWidth="1"/>
    <col min="13" max="15" width="9.140625" style="41" hidden="1" customWidth="1"/>
    <col min="16" max="17" width="0" style="41" hidden="1" customWidth="1"/>
    <col min="18" max="16384" width="9.140625" style="41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603</v>
      </c>
    </row>
    <row r="2" spans="1:11" customFormat="1" ht="30" customHeight="1" x14ac:dyDescent="0.25">
      <c r="B2" s="7"/>
      <c r="C2" s="7"/>
      <c r="D2" s="7"/>
      <c r="E2" s="7"/>
      <c r="F2" s="7"/>
      <c r="G2" s="7"/>
      <c r="H2" s="7"/>
      <c r="I2" s="7"/>
      <c r="J2" s="7"/>
      <c r="K2" s="126">
        <v>2019</v>
      </c>
    </row>
    <row r="3" spans="1:11" ht="15" x14ac:dyDescent="0.25"/>
    <row r="4" spans="1:11" ht="18" customHeight="1" x14ac:dyDescent="0.25">
      <c r="B4" s="43" t="s">
        <v>600</v>
      </c>
      <c r="D4" s="44" t="s">
        <v>551</v>
      </c>
      <c r="F4" s="45"/>
      <c r="G4" s="46"/>
      <c r="H4" s="46"/>
      <c r="I4" s="47" t="s">
        <v>552</v>
      </c>
      <c r="J4" s="46"/>
      <c r="K4" s="48" t="s">
        <v>36</v>
      </c>
    </row>
    <row r="5" spans="1:11" ht="24.95" customHeight="1" x14ac:dyDescent="0.25">
      <c r="B5" s="79">
        <f>DashBoardFinanceiroAnualD!C11</f>
        <v>21057</v>
      </c>
      <c r="D5" s="92" t="s">
        <v>605</v>
      </c>
      <c r="F5" s="49"/>
      <c r="G5" s="50"/>
      <c r="H5" s="50"/>
      <c r="I5" s="51"/>
      <c r="J5" s="52"/>
      <c r="K5" s="53"/>
    </row>
    <row r="6" spans="1:11" ht="5.25" customHeight="1" x14ac:dyDescent="0.25">
      <c r="F6" s="49"/>
      <c r="G6" s="50"/>
      <c r="H6" s="50"/>
      <c r="I6" s="51"/>
      <c r="J6" s="51"/>
      <c r="K6" s="53"/>
    </row>
    <row r="7" spans="1:11" ht="18" customHeight="1" x14ac:dyDescent="0.25">
      <c r="B7" s="43" t="s">
        <v>601</v>
      </c>
      <c r="D7" s="133"/>
      <c r="F7" s="49"/>
      <c r="G7" s="50"/>
      <c r="H7" s="50"/>
      <c r="I7" s="51"/>
      <c r="J7" s="51"/>
      <c r="K7" s="54" t="s">
        <v>553</v>
      </c>
    </row>
    <row r="8" spans="1:11" ht="24.95" customHeight="1" x14ac:dyDescent="0.25">
      <c r="B8" s="80">
        <f>DashBoardFinanceiroAnualD!D13</f>
        <v>27321</v>
      </c>
      <c r="D8" s="134"/>
      <c r="F8" s="49"/>
      <c r="G8" s="50"/>
      <c r="H8" s="50"/>
      <c r="I8" s="51"/>
      <c r="J8" s="51"/>
      <c r="K8" s="55">
        <f>SUM(DashBoardFinanceiroAnualD!J5:J16)</f>
        <v>15612</v>
      </c>
    </row>
    <row r="9" spans="1:11" ht="5.25" customHeight="1" x14ac:dyDescent="0.25">
      <c r="F9" s="49"/>
      <c r="G9" s="50"/>
      <c r="H9" s="50"/>
      <c r="I9" s="51"/>
      <c r="J9" s="51"/>
      <c r="K9" s="56"/>
    </row>
    <row r="10" spans="1:11" ht="18" customHeight="1" x14ac:dyDescent="0.25">
      <c r="B10" s="43" t="s">
        <v>602</v>
      </c>
      <c r="D10" s="133"/>
      <c r="F10" s="49"/>
      <c r="G10" s="50"/>
      <c r="H10" s="50"/>
      <c r="I10" s="51"/>
      <c r="J10" s="51"/>
      <c r="K10" s="56"/>
    </row>
    <row r="11" spans="1:11" ht="24.95" customHeight="1" x14ac:dyDescent="0.25">
      <c r="B11" s="81">
        <f>DashBoardFinanceiroAnualD!D14</f>
        <v>20687</v>
      </c>
      <c r="D11" s="134"/>
      <c r="F11" s="57"/>
      <c r="G11" s="58"/>
      <c r="H11" s="58"/>
      <c r="I11" s="59"/>
      <c r="J11" s="59"/>
      <c r="K11" s="60"/>
    </row>
    <row r="12" spans="1:11" ht="11.25" customHeight="1" x14ac:dyDescent="0.25">
      <c r="F12" s="61"/>
      <c r="G12" s="61"/>
      <c r="H12" s="61"/>
    </row>
    <row r="13" spans="1:11" ht="20.100000000000001" customHeight="1" x14ac:dyDescent="0.25">
      <c r="B13" s="130" t="s">
        <v>554</v>
      </c>
      <c r="C13" s="131"/>
      <c r="D13" s="132"/>
      <c r="F13" s="130" t="s">
        <v>555</v>
      </c>
      <c r="G13" s="132"/>
      <c r="H13" s="61"/>
      <c r="I13" s="62" t="s">
        <v>556</v>
      </c>
      <c r="K13" s="63" t="s">
        <v>557</v>
      </c>
    </row>
    <row r="14" spans="1:11" ht="20.100000000000001" customHeight="1" x14ac:dyDescent="0.25">
      <c r="B14" s="64"/>
      <c r="C14" s="65"/>
      <c r="D14" s="66"/>
      <c r="F14" s="64" t="s">
        <v>558</v>
      </c>
      <c r="G14" s="67" t="s">
        <v>559</v>
      </c>
      <c r="H14" s="61"/>
      <c r="I14" s="68">
        <v>-9999</v>
      </c>
      <c r="K14" s="69"/>
    </row>
    <row r="15" spans="1:11" ht="15.95" customHeight="1" x14ac:dyDescent="0.25">
      <c r="B15" s="64"/>
      <c r="C15" s="51"/>
      <c r="D15" s="66"/>
      <c r="F15" s="87"/>
      <c r="G15" s="89"/>
      <c r="H15" s="61"/>
      <c r="I15" s="70"/>
      <c r="K15" s="71">
        <v>9999</v>
      </c>
    </row>
    <row r="16" spans="1:11" ht="20.100000000000001" customHeight="1" x14ac:dyDescent="0.25">
      <c r="B16" s="82">
        <f>DashBoardFinanceiroAnualD!E22</f>
        <v>130659</v>
      </c>
      <c r="C16" s="51"/>
      <c r="D16" s="66"/>
      <c r="F16" s="90">
        <f ca="1">DashBoardFinanceiroAnualD!E27</f>
        <v>48.8</v>
      </c>
      <c r="G16" s="91">
        <f ca="1">DashBoardFinanceiroAnualD!J27</f>
        <v>61.4</v>
      </c>
      <c r="H16" s="61"/>
      <c r="I16" s="70"/>
      <c r="K16" s="72"/>
    </row>
    <row r="17" spans="2:11" ht="15.95" customHeight="1" x14ac:dyDescent="0.25">
      <c r="B17" s="82"/>
      <c r="C17" s="51"/>
      <c r="D17" s="66"/>
      <c r="F17" s="88"/>
      <c r="G17" s="89"/>
      <c r="H17" s="61"/>
      <c r="I17" s="70"/>
      <c r="K17" s="72"/>
    </row>
    <row r="18" spans="2:11" ht="20.100000000000001" customHeight="1" x14ac:dyDescent="0.25">
      <c r="B18" s="64"/>
      <c r="C18" s="51"/>
      <c r="D18" s="66"/>
      <c r="F18" s="85" t="s">
        <v>560</v>
      </c>
      <c r="G18" s="86" t="s">
        <v>560</v>
      </c>
      <c r="H18" s="61"/>
      <c r="I18" s="70"/>
      <c r="K18" s="72"/>
    </row>
    <row r="19" spans="2:11" ht="20.100000000000001" customHeight="1" x14ac:dyDescent="0.25">
      <c r="B19" s="73"/>
      <c r="C19" s="74"/>
      <c r="D19" s="75"/>
      <c r="F19" s="83"/>
      <c r="G19" s="84"/>
      <c r="H19" s="61"/>
      <c r="I19" s="76"/>
      <c r="K19" s="77"/>
    </row>
    <row r="20" spans="2:11" ht="20.100000000000001" customHeight="1" x14ac:dyDescent="0.25">
      <c r="F20" s="61"/>
      <c r="G20" s="61"/>
      <c r="H20" s="61"/>
    </row>
    <row r="21" spans="2:11" ht="20.100000000000001" customHeight="1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7" spans="2:11" ht="15" x14ac:dyDescent="0.25">
      <c r="D27" s="78"/>
    </row>
    <row r="30" spans="2:11" ht="15" x14ac:dyDescent="0.25">
      <c r="C30" s="78"/>
    </row>
  </sheetData>
  <mergeCells count="4">
    <mergeCell ref="B13:D13"/>
    <mergeCell ref="F13:G13"/>
    <mergeCell ref="D7:D8"/>
    <mergeCell ref="D10:D11"/>
  </mergeCells>
  <conditionalFormatting sqref="I14">
    <cfRule type="cellIs" dxfId="3" priority="1" operator="lessThan">
      <formula>0</formula>
    </cfRule>
  </conditionalFormatting>
  <dataValidations count="2">
    <dataValidation type="list" allowBlank="1" showInputMessage="1" showErrorMessage="1" errorTitle="Conta Inexisente!" error="Selecione um item da conta." sqref="K4">
      <formula1>PCEntradasN2_Nível_2</formula1>
    </dataValidation>
    <dataValidation allowBlank="1" showInputMessage="1" showErrorMessage="1" errorTitle="Conta Inexistente!" error="Selecione uma conta da lista." sqref="K14"/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FF0000"/>
          <x14:colorNegative theme="6"/>
          <x14:colorAxis rgb="FF000000"/>
          <x14:colorMarkers theme="6" tint="-0.249977111117893"/>
          <x14:colorFirst theme="6" tint="-0.249977111117893"/>
          <x14:colorLast theme="6" tint="-0.249977111117893"/>
          <x14:colorHigh theme="6" tint="-0.249977111117893"/>
          <x14:colorLow theme="6" tint="-0.249977111117893"/>
          <x14:sparklines>
            <x14:sparkline>
              <xm:f>DashBoardFinanceiroAnualD!G5:G16</xm:f>
              <xm:sqref>D7</xm:sqref>
            </x14:sparkline>
          </x14:sparklines>
        </x14:sparklineGroup>
        <x14:sparklineGroup type="column" displayEmptyCellsAs="gap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DashBoardFinanceiroAnualD!H5:H16</xm:f>
              <xm:sqref>D10</xm:sqref>
            </x14:sparkline>
          </x14:sparklines>
        </x14:sparklineGroup>
      </x14:sparklineGroup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topLeftCell="A19" zoomScale="120" zoomScaleNormal="120" workbookViewId="0">
      <selection activeCell="B31" sqref="B31"/>
    </sheetView>
  </sheetViews>
  <sheetFormatPr defaultRowHeight="15" x14ac:dyDescent="0.25"/>
  <cols>
    <col min="1" max="1" width="3.85546875" customWidth="1"/>
    <col min="2" max="2" width="13.28515625" customWidth="1"/>
    <col min="3" max="3" width="13.7109375" customWidth="1"/>
    <col min="4" max="5" width="13.28515625" customWidth="1"/>
    <col min="7" max="7" width="15.85546875" customWidth="1"/>
    <col min="8" max="8" width="18" customWidth="1"/>
    <col min="10" max="10" width="19.85546875" customWidth="1"/>
    <col min="11" max="11" width="13.85546875" customWidth="1"/>
  </cols>
  <sheetData>
    <row r="1" spans="1:12" x14ac:dyDescent="0.25">
      <c r="A1" s="93"/>
      <c r="B1" s="94" t="s">
        <v>561</v>
      </c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x14ac:dyDescent="0.25">
      <c r="A3" s="93"/>
      <c r="B3" s="93"/>
      <c r="C3" s="93"/>
      <c r="D3" s="93"/>
      <c r="E3" s="93"/>
      <c r="F3" s="95" t="s">
        <v>583</v>
      </c>
      <c r="G3" s="93"/>
      <c r="H3" s="93"/>
      <c r="I3" s="93"/>
      <c r="J3" s="95" t="s">
        <v>599</v>
      </c>
      <c r="K3" s="101" t="s">
        <v>598</v>
      </c>
      <c r="L3" s="116">
        <f>C4</f>
        <v>2019</v>
      </c>
    </row>
    <row r="4" spans="1:12" x14ac:dyDescent="0.25">
      <c r="A4" s="93"/>
      <c r="B4" s="101" t="s">
        <v>597</v>
      </c>
      <c r="C4" s="125">
        <f>DashBoardFinanceiroAnual!K2</f>
        <v>2019</v>
      </c>
      <c r="D4" s="93"/>
      <c r="E4" s="93"/>
      <c r="F4" s="97" t="s">
        <v>562</v>
      </c>
      <c r="G4" s="98" t="s">
        <v>584</v>
      </c>
      <c r="H4" s="97" t="s">
        <v>585</v>
      </c>
      <c r="I4" s="93"/>
      <c r="J4" s="115" t="str">
        <f>DashBoardFinanceiroAnual!K4</f>
        <v>Som e imagem</v>
      </c>
      <c r="K4" s="97" t="s">
        <v>586</v>
      </c>
      <c r="L4" s="97" t="s">
        <v>562</v>
      </c>
    </row>
    <row r="5" spans="1:12" x14ac:dyDescent="0.25">
      <c r="A5" s="93"/>
      <c r="B5" s="93"/>
      <c r="C5" s="93"/>
      <c r="D5" s="93"/>
      <c r="E5" s="93"/>
      <c r="F5" s="96">
        <v>1</v>
      </c>
      <c r="G5" s="112">
        <f>SUMIFS(TbRegistroSaídas[Valor],TbRegistroSaídas[Mês Previsto],F5,TbRegistroSaídas[Ano Previsto],$C$4,TbRegistroSaídas[Data do Caixa Realizado],"")</f>
        <v>3042</v>
      </c>
      <c r="H5" s="112">
        <f>SUMIFS(TbRegistroEntradas[Valor],TbRegistroEntradas[Mês Previsto],F5,TbRegistroEntradas[Ano Previsto],$C$4,TbRegistroEntradas[Data do Caixa Realizado],"")</f>
        <v>1209</v>
      </c>
      <c r="I5" s="93"/>
      <c r="J5" s="112">
        <f>SUMIFS(TbRegistroEntradas[Valor],TbRegistroEntradas[Conta Nível 2],$J$4,TbRegistroEntradas[Ano Competência],$L$3,TbRegistroEntradas[Mês Competência],F5)</f>
        <v>2564</v>
      </c>
      <c r="K5" s="112">
        <f>IF(J5=0,NA(),J5)</f>
        <v>2564</v>
      </c>
      <c r="L5" s="99" t="s">
        <v>564</v>
      </c>
    </row>
    <row r="6" spans="1:12" x14ac:dyDescent="0.25">
      <c r="A6" s="93"/>
      <c r="B6" s="93"/>
      <c r="C6" s="93"/>
      <c r="D6" s="93"/>
      <c r="E6" s="93"/>
      <c r="F6" s="93">
        <v>2</v>
      </c>
      <c r="G6" s="113">
        <f>SUMIFS(TbRegistroSaídas[Valor],TbRegistroSaídas[Mês Previsto],F6,TbRegistroSaídas[Ano Previsto],$C$4,TbRegistroSaídas[Data do Caixa Realizado],"")</f>
        <v>7524</v>
      </c>
      <c r="H6" s="113">
        <f>SUMIFS(TbRegistroEntradas[Valor],TbRegistroEntradas[Mês Previsto],F6,TbRegistroEntradas[Ano Previsto],$C$4,TbRegistroEntradas[Data do Caixa Realizado],"")</f>
        <v>1992</v>
      </c>
      <c r="I6" s="93"/>
      <c r="J6" s="113">
        <f>SUMIFS(TbRegistroEntradas[Valor],TbRegistroEntradas[Conta Nível 2],$J$4,TbRegistroEntradas[Ano Competência],$L$3,TbRegistroEntradas[Mês Competência],F6)</f>
        <v>4732</v>
      </c>
      <c r="K6" s="113">
        <f t="shared" ref="K6:K16" si="0">IF(J6=0,NA(),J6)</f>
        <v>4732</v>
      </c>
      <c r="L6" s="101" t="s">
        <v>565</v>
      </c>
    </row>
    <row r="7" spans="1:12" x14ac:dyDescent="0.25">
      <c r="A7" s="93"/>
      <c r="B7" s="95" t="s">
        <v>587</v>
      </c>
      <c r="C7" s="93"/>
      <c r="D7" s="93"/>
      <c r="E7" s="93"/>
      <c r="F7" s="93">
        <v>3</v>
      </c>
      <c r="G7" s="113">
        <f>SUMIFS(TbRegistroSaídas[Valor],TbRegistroSaídas[Mês Previsto],F7,TbRegistroSaídas[Ano Previsto],$C$4,TbRegistroSaídas[Data do Caixa Realizado],"")</f>
        <v>0</v>
      </c>
      <c r="H7" s="113">
        <f>SUMIFS(TbRegistroEntradas[Valor],TbRegistroEntradas[Mês Previsto],F7,TbRegistroEntradas[Ano Previsto],$C$4,TbRegistroEntradas[Data do Caixa Realizado],"")</f>
        <v>0</v>
      </c>
      <c r="I7" s="93"/>
      <c r="J7" s="113">
        <f>SUMIFS(TbRegistroEntradas[Valor],TbRegistroEntradas[Conta Nível 2],$J$4,TbRegistroEntradas[Ano Competência],$L$3,TbRegistroEntradas[Mês Competência],F7)</f>
        <v>5489</v>
      </c>
      <c r="K7" s="113">
        <f t="shared" si="0"/>
        <v>5489</v>
      </c>
      <c r="L7" s="101" t="s">
        <v>566</v>
      </c>
    </row>
    <row r="8" spans="1:12" x14ac:dyDescent="0.25">
      <c r="A8" s="93"/>
      <c r="B8" s="96" t="s">
        <v>604</v>
      </c>
      <c r="C8" s="108">
        <f>SUMIFS(TbRegistroEntradas[Valor],TbRegistroEntradas[Ano Caixa],"&lt;"&amp;C4,TbRegistroEntradas[Ano Caixa],"&lt;&gt;0")-SUMIFS(TbRegistroSaídas[Valor],TbRegistroSaídas[Ano Caixa],"&lt;"&amp;C4,TbRegistroSaídas[Ano Caixa],"&lt;&gt;0")</f>
        <v>55108</v>
      </c>
      <c r="D8" s="93"/>
      <c r="E8" s="93"/>
      <c r="F8" s="93">
        <v>4</v>
      </c>
      <c r="G8" s="113">
        <f>SUMIFS(TbRegistroSaídas[Valor],TbRegistroSaídas[Mês Previsto],F8,TbRegistroSaídas[Ano Previsto],$C$4,TbRegistroSaídas[Data do Caixa Realizado],"")</f>
        <v>3690</v>
      </c>
      <c r="H8" s="113">
        <f>SUMIFS(TbRegistroEntradas[Valor],TbRegistroEntradas[Mês Previsto],F8,TbRegistroEntradas[Ano Previsto],$C$4,TbRegistroEntradas[Data do Caixa Realizado],"")</f>
        <v>4797</v>
      </c>
      <c r="I8" s="93"/>
      <c r="J8" s="113">
        <f>SUMIFS(TbRegistroEntradas[Valor],TbRegistroEntradas[Conta Nível 2],$J$4,TbRegistroEntradas[Ano Competência],$L$3,TbRegistroEntradas[Mês Competência],F8)</f>
        <v>618</v>
      </c>
      <c r="K8" s="113">
        <f t="shared" si="0"/>
        <v>618</v>
      </c>
      <c r="L8" s="101" t="s">
        <v>567</v>
      </c>
    </row>
    <row r="9" spans="1:12" x14ac:dyDescent="0.25">
      <c r="A9" s="93"/>
      <c r="B9" s="93" t="s">
        <v>573</v>
      </c>
      <c r="C9" s="109">
        <f>SUMIFS(TbRegistroEntradas[Valor],TbRegistroEntradas[Ano Caixa],"="&amp;C4)</f>
        <v>129286</v>
      </c>
      <c r="D9" s="93"/>
      <c r="E9" s="93"/>
      <c r="F9" s="93">
        <v>5</v>
      </c>
      <c r="G9" s="113">
        <f>SUMIFS(TbRegistroSaídas[Valor],TbRegistroSaídas[Mês Previsto],F9,TbRegistroSaídas[Ano Previsto],$C$4,TbRegistroSaídas[Data do Caixa Realizado],"")</f>
        <v>7220</v>
      </c>
      <c r="H9" s="113">
        <f>SUMIFS(TbRegistroEntradas[Valor],TbRegistroEntradas[Mês Previsto],F9,TbRegistroEntradas[Ano Previsto],$C$4,TbRegistroEntradas[Data do Caixa Realizado],"")</f>
        <v>6672</v>
      </c>
      <c r="I9" s="93"/>
      <c r="J9" s="113">
        <f>SUMIFS(TbRegistroEntradas[Valor],TbRegistroEntradas[Conta Nível 2],$J$4,TbRegistroEntradas[Ano Competência],$L$3,TbRegistroEntradas[Mês Competência],F9)</f>
        <v>1654</v>
      </c>
      <c r="K9" s="113">
        <f t="shared" si="0"/>
        <v>1654</v>
      </c>
      <c r="L9" s="101" t="s">
        <v>568</v>
      </c>
    </row>
    <row r="10" spans="1:12" x14ac:dyDescent="0.25">
      <c r="A10" s="93"/>
      <c r="B10" s="93" t="s">
        <v>576</v>
      </c>
      <c r="C10" s="109">
        <f>SUMIFS(TbRegistroSaídas[Valor],TbRegistroSaídas[Ano Caixa],"="&amp;C4)</f>
        <v>163337</v>
      </c>
      <c r="D10" s="93"/>
      <c r="E10" s="93"/>
      <c r="F10" s="93">
        <v>6</v>
      </c>
      <c r="G10" s="113">
        <f>SUMIFS(TbRegistroSaídas[Valor],TbRegistroSaídas[Mês Previsto],F10,TbRegistroSaídas[Ano Previsto],$C$4,TbRegistroSaídas[Data do Caixa Realizado],"")</f>
        <v>3086</v>
      </c>
      <c r="H10" s="113">
        <f>SUMIFS(TbRegistroEntradas[Valor],TbRegistroEntradas[Mês Previsto],F10,TbRegistroEntradas[Ano Previsto],$C$4,TbRegistroEntradas[Data do Caixa Realizado],"")</f>
        <v>1482</v>
      </c>
      <c r="I10" s="93"/>
      <c r="J10" s="113">
        <f>SUMIFS(TbRegistroEntradas[Valor],TbRegistroEntradas[Conta Nível 2],$J$4,TbRegistroEntradas[Ano Competência],$L$3,TbRegistroEntradas[Mês Competência],F10)</f>
        <v>555</v>
      </c>
      <c r="K10" s="113">
        <f t="shared" si="0"/>
        <v>555</v>
      </c>
      <c r="L10" s="101" t="s">
        <v>569</v>
      </c>
    </row>
    <row r="11" spans="1:12" x14ac:dyDescent="0.25">
      <c r="A11" s="93"/>
      <c r="B11" s="100" t="s">
        <v>588</v>
      </c>
      <c r="C11" s="110">
        <f>C8+C9-C10</f>
        <v>21057</v>
      </c>
      <c r="D11" s="93"/>
      <c r="E11" s="93"/>
      <c r="F11" s="93">
        <v>7</v>
      </c>
      <c r="G11" s="113">
        <f>SUMIFS(TbRegistroSaídas[Valor],TbRegistroSaídas[Mês Previsto],F11,TbRegistroSaídas[Ano Previsto],$C$4,TbRegistroSaídas[Data do Caixa Realizado],"")</f>
        <v>0</v>
      </c>
      <c r="H11" s="113">
        <f>SUMIFS(TbRegistroEntradas[Valor],TbRegistroEntradas[Mês Previsto],F11,TbRegistroEntradas[Ano Previsto],$C$4,TbRegistroEntradas[Data do Caixa Realizado],"")</f>
        <v>4535</v>
      </c>
      <c r="I11" s="93"/>
      <c r="J11" s="113">
        <f>SUMIFS(TbRegistroEntradas[Valor],TbRegistroEntradas[Conta Nível 2],$J$4,TbRegistroEntradas[Ano Competência],$L$3,TbRegistroEntradas[Mês Competência],F11)</f>
        <v>0</v>
      </c>
      <c r="K11" s="113" t="e">
        <f t="shared" si="0"/>
        <v>#N/A</v>
      </c>
      <c r="L11" s="101" t="s">
        <v>570</v>
      </c>
    </row>
    <row r="12" spans="1:12" x14ac:dyDescent="0.25">
      <c r="A12" s="93"/>
      <c r="B12" s="93"/>
      <c r="C12" s="93"/>
      <c r="D12" s="93"/>
      <c r="E12" s="93"/>
      <c r="F12" s="93">
        <v>8</v>
      </c>
      <c r="G12" s="113">
        <f>SUMIFS(TbRegistroSaídas[Valor],TbRegistroSaídas[Mês Previsto],F12,TbRegistroSaídas[Ano Previsto],$C$4,TbRegistroSaídas[Data do Caixa Realizado],"")</f>
        <v>2759</v>
      </c>
      <c r="H12" s="113">
        <f>SUMIFS(TbRegistroEntradas[Valor],TbRegistroEntradas[Mês Previsto],F12,TbRegistroEntradas[Ano Previsto],$C$4,TbRegistroEntradas[Data do Caixa Realizado],"")</f>
        <v>0</v>
      </c>
      <c r="I12" s="93"/>
      <c r="J12" s="113">
        <f>SUMIFS(TbRegistroEntradas[Valor],TbRegistroEntradas[Conta Nível 2],$J$4,TbRegistroEntradas[Ano Competência],$L$3,TbRegistroEntradas[Mês Competência],F12)</f>
        <v>0</v>
      </c>
      <c r="K12" s="113" t="e">
        <f t="shared" si="0"/>
        <v>#N/A</v>
      </c>
      <c r="L12" s="101" t="s">
        <v>572</v>
      </c>
    </row>
    <row r="13" spans="1:12" x14ac:dyDescent="0.25">
      <c r="A13" s="93"/>
      <c r="B13" s="102" t="s">
        <v>571</v>
      </c>
      <c r="C13" s="102"/>
      <c r="D13" s="108">
        <f>SUMIFS(TbRegistroSaídas[Valor],TbRegistroSaídas[Data do Caixa Realizado],"",TbRegistroSaídas[Ano Previsto],C4)</f>
        <v>27321</v>
      </c>
      <c r="E13" s="93"/>
      <c r="F13" s="93">
        <v>9</v>
      </c>
      <c r="G13" s="113">
        <f>SUMIFS(TbRegistroSaídas[Valor],TbRegistroSaídas[Mês Previsto],F13,TbRegistroSaídas[Ano Previsto],$C$4,TbRegistroSaídas[Data do Caixa Realizado],"")</f>
        <v>0</v>
      </c>
      <c r="H13" s="113">
        <f>SUMIFS(TbRegistroEntradas[Valor],TbRegistroEntradas[Mês Previsto],F13,TbRegistroEntradas[Ano Previsto],$C$4,TbRegistroEntradas[Data do Caixa Realizado],"")</f>
        <v>0</v>
      </c>
      <c r="I13" s="93"/>
      <c r="J13" s="113">
        <f>SUMIFS(TbRegistroEntradas[Valor],TbRegistroEntradas[Conta Nível 2],$J$4,TbRegistroEntradas[Ano Competência],$L$3,TbRegistroEntradas[Mês Competência],F13)</f>
        <v>0</v>
      </c>
      <c r="K13" s="113" t="e">
        <f t="shared" si="0"/>
        <v>#N/A</v>
      </c>
      <c r="L13" s="101" t="s">
        <v>575</v>
      </c>
    </row>
    <row r="14" spans="1:12" x14ac:dyDescent="0.25">
      <c r="A14" s="93"/>
      <c r="B14" s="103" t="s">
        <v>574</v>
      </c>
      <c r="C14" s="103"/>
      <c r="D14" s="111">
        <f>SUMIFS(TbRegistroEntradas[Valor],TbRegistroEntradas[Data do Caixa Realizado],"",TbRegistroEntradas[Ano Previsto],C4)</f>
        <v>20687</v>
      </c>
      <c r="E14" s="93"/>
      <c r="F14" s="93">
        <v>10</v>
      </c>
      <c r="G14" s="113">
        <f>SUMIFS(TbRegistroSaídas[Valor],TbRegistroSaídas[Mês Previsto],F14,TbRegistroSaídas[Ano Previsto],$C$4,TbRegistroSaídas[Data do Caixa Realizado],"")</f>
        <v>0</v>
      </c>
      <c r="H14" s="113">
        <f>SUMIFS(TbRegistroEntradas[Valor],TbRegistroEntradas[Mês Previsto],F14,TbRegistroEntradas[Ano Previsto],$C$4,TbRegistroEntradas[Data do Caixa Realizado],"")</f>
        <v>0</v>
      </c>
      <c r="I14" s="93"/>
      <c r="J14" s="113">
        <f>SUMIFS(TbRegistroEntradas[Valor],TbRegistroEntradas[Conta Nível 2],$J$4,TbRegistroEntradas[Ano Competência],$L$3,TbRegistroEntradas[Mês Competência],F14)</f>
        <v>0</v>
      </c>
      <c r="K14" s="113" t="e">
        <f t="shared" si="0"/>
        <v>#N/A</v>
      </c>
      <c r="L14" s="101" t="s">
        <v>577</v>
      </c>
    </row>
    <row r="15" spans="1:12" x14ac:dyDescent="0.25">
      <c r="A15" s="93"/>
      <c r="B15" s="93"/>
      <c r="C15" s="93"/>
      <c r="D15" s="93"/>
      <c r="E15" s="93"/>
      <c r="F15" s="93">
        <v>11</v>
      </c>
      <c r="G15" s="113">
        <f>SUMIFS(TbRegistroSaídas[Valor],TbRegistroSaídas[Mês Previsto],F15,TbRegistroSaídas[Ano Previsto],$C$4,TbRegistroSaídas[Data do Caixa Realizado],"")</f>
        <v>0</v>
      </c>
      <c r="H15" s="113">
        <f>SUMIFS(TbRegistroEntradas[Valor],TbRegistroEntradas[Mês Previsto],F15,TbRegistroEntradas[Ano Previsto],$C$4,TbRegistroEntradas[Data do Caixa Realizado],"")</f>
        <v>0</v>
      </c>
      <c r="I15" s="93"/>
      <c r="J15" s="113">
        <f>SUMIFS(TbRegistroEntradas[Valor],TbRegistroEntradas[Conta Nível 2],$J$4,TbRegistroEntradas[Ano Competência],$L$3,TbRegistroEntradas[Mês Competência],F15)</f>
        <v>0</v>
      </c>
      <c r="K15" s="113" t="e">
        <f t="shared" si="0"/>
        <v>#N/A</v>
      </c>
      <c r="L15" s="101" t="s">
        <v>578</v>
      </c>
    </row>
    <row r="16" spans="1:12" x14ac:dyDescent="0.25">
      <c r="A16" s="93"/>
      <c r="B16" s="93"/>
      <c r="C16" s="93"/>
      <c r="D16" s="93"/>
      <c r="E16" s="93"/>
      <c r="F16" s="100">
        <v>12</v>
      </c>
      <c r="G16" s="114">
        <f>SUMIFS(TbRegistroSaídas[Valor],TbRegistroSaídas[Mês Previsto],F16,TbRegistroSaídas[Ano Previsto],$C$4,TbRegistroSaídas[Data do Caixa Realizado],"")</f>
        <v>0</v>
      </c>
      <c r="H16" s="114">
        <f>SUMIFS(TbRegistroEntradas[Valor],TbRegistroEntradas[Mês Previsto],F16,TbRegistroEntradas[Ano Previsto],$C$4,TbRegistroEntradas[Data do Caixa Realizado],"")</f>
        <v>0</v>
      </c>
      <c r="I16" s="93"/>
      <c r="J16" s="114">
        <f>SUMIFS(TbRegistroEntradas[Valor],TbRegistroEntradas[Conta Nível 2],$J$4,TbRegistroEntradas[Ano Competência],$L$3,TbRegistroEntradas[Mês Competência],F16)</f>
        <v>0</v>
      </c>
      <c r="K16" s="114" t="e">
        <f t="shared" si="0"/>
        <v>#N/A</v>
      </c>
      <c r="L16" s="104" t="s">
        <v>579</v>
      </c>
    </row>
    <row r="17" spans="1:12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12" x14ac:dyDescent="0.25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</row>
    <row r="20" spans="1:12" x14ac:dyDescent="0.25">
      <c r="A20" s="93"/>
      <c r="B20" s="95" t="s">
        <v>589</v>
      </c>
      <c r="C20" s="93"/>
      <c r="D20" s="93"/>
      <c r="E20" s="105"/>
      <c r="F20" s="93"/>
      <c r="G20" s="93"/>
      <c r="H20" s="93"/>
      <c r="I20" s="93"/>
      <c r="J20" s="93"/>
      <c r="K20" s="93"/>
      <c r="L20" s="93"/>
    </row>
    <row r="21" spans="1:12" x14ac:dyDescent="0.25">
      <c r="A21" s="93"/>
      <c r="B21" s="97" t="s">
        <v>563</v>
      </c>
      <c r="C21" s="98" t="s">
        <v>590</v>
      </c>
      <c r="D21" s="98" t="s">
        <v>591</v>
      </c>
      <c r="E21" s="98" t="s">
        <v>553</v>
      </c>
      <c r="F21" s="93"/>
      <c r="G21" s="93"/>
      <c r="H21" s="93"/>
      <c r="I21" s="93"/>
      <c r="J21" s="93"/>
      <c r="K21" s="93"/>
      <c r="L21" s="93"/>
    </row>
    <row r="22" spans="1:12" x14ac:dyDescent="0.25">
      <c r="A22" s="93"/>
      <c r="B22" s="117">
        <f>C4</f>
        <v>2019</v>
      </c>
      <c r="C22" s="118">
        <f>SUMIFS(TbRegistroEntradas[Valor],TbRegistroEntradas[Venda à Vista],"Vista",TbRegistroEntradas[Ano Competência],B22)</f>
        <v>43768</v>
      </c>
      <c r="D22" s="118">
        <f>SUMIFS(TbRegistroEntradas[Valor],TbRegistroEntradas[Venda à Vista],"Prazo",TbRegistroEntradas[Ano Competência],B22)</f>
        <v>86891</v>
      </c>
      <c r="E22" s="118">
        <f>C22+D22</f>
        <v>130659</v>
      </c>
      <c r="F22" s="93"/>
      <c r="G22" s="93"/>
      <c r="H22" s="93"/>
      <c r="I22" s="93"/>
      <c r="J22" s="93"/>
      <c r="K22" s="93"/>
      <c r="L22" s="93"/>
    </row>
    <row r="23" spans="1:12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2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2" x14ac:dyDescent="0.25">
      <c r="A25" s="93"/>
      <c r="B25" s="95" t="s">
        <v>592</v>
      </c>
      <c r="C25" s="93"/>
      <c r="D25" s="93"/>
      <c r="E25" s="93"/>
      <c r="F25" s="93"/>
      <c r="G25" s="95" t="s">
        <v>593</v>
      </c>
      <c r="H25" s="93"/>
      <c r="I25" s="93"/>
      <c r="J25" s="93"/>
      <c r="K25" s="93"/>
      <c r="L25" s="93"/>
    </row>
    <row r="26" spans="1:12" x14ac:dyDescent="0.25">
      <c r="A26" s="93"/>
      <c r="B26" s="97" t="s">
        <v>563</v>
      </c>
      <c r="C26" s="98" t="s">
        <v>581</v>
      </c>
      <c r="D26" s="98" t="s">
        <v>560</v>
      </c>
      <c r="E26" s="98" t="s">
        <v>582</v>
      </c>
      <c r="F26" s="93"/>
      <c r="G26" s="97" t="s">
        <v>563</v>
      </c>
      <c r="H26" s="98" t="s">
        <v>581</v>
      </c>
      <c r="I26" s="98" t="s">
        <v>560</v>
      </c>
      <c r="J26" s="98" t="s">
        <v>582</v>
      </c>
      <c r="K26" s="93"/>
      <c r="L26" s="93"/>
    </row>
    <row r="27" spans="1:12" x14ac:dyDescent="0.25">
      <c r="A27" s="93"/>
      <c r="B27" s="117">
        <f>C4</f>
        <v>2019</v>
      </c>
      <c r="C27" s="119">
        <f ca="1">COUNTIFS(TbRegistroEntradas[Ano Competência],B27,TbRegistroEntradas[Dias de Atraso],"&gt;0")</f>
        <v>15</v>
      </c>
      <c r="D27" s="119">
        <f ca="1">SUMIFS(TbRegistroEntradas[Dias de Atraso],TbRegistroEntradas[Ano Competência],B27,TbRegistroEntradas[Dias de Atraso],"&gt;0")</f>
        <v>732</v>
      </c>
      <c r="E27" s="119">
        <f ca="1">D27/C27</f>
        <v>48.8</v>
      </c>
      <c r="F27" s="93"/>
      <c r="G27" s="117">
        <f>C4</f>
        <v>2019</v>
      </c>
      <c r="H27" s="119">
        <f ca="1">COUNTIFS(TbRegistroSaídas[Ano Competência],G27,TbRegistroSaídas[Dias de Atraso],"&gt;0")</f>
        <v>10</v>
      </c>
      <c r="I27" s="119">
        <f ca="1">SUMIFS(TbRegistroSaídas[Dias de Atraso],TbRegistroSaídas[Ano Competência],G27,TbRegistroSaídas[Dias de Atraso],"&gt;0")</f>
        <v>614</v>
      </c>
      <c r="J27" s="119">
        <f ca="1">I27/H27</f>
        <v>61.4</v>
      </c>
      <c r="K27" s="93"/>
      <c r="L27" s="93"/>
    </row>
    <row r="28" spans="1:12" x14ac:dyDescent="0.2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2" x14ac:dyDescent="0.25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</row>
    <row r="30" spans="1:12" x14ac:dyDescent="0.25">
      <c r="A30" s="93"/>
      <c r="B30" s="95" t="s">
        <v>594</v>
      </c>
      <c r="C30" s="93"/>
      <c r="D30" s="93"/>
      <c r="E30" s="93"/>
      <c r="F30" s="93"/>
      <c r="G30" s="95" t="s">
        <v>595</v>
      </c>
      <c r="H30" s="106"/>
      <c r="I30" s="93"/>
      <c r="J30" s="93"/>
      <c r="K30" s="93"/>
      <c r="L30" s="93"/>
    </row>
    <row r="31" spans="1:12" x14ac:dyDescent="0.25">
      <c r="A31" s="93"/>
      <c r="B31" s="107" t="s">
        <v>596</v>
      </c>
      <c r="C31" s="99" t="s">
        <v>573</v>
      </c>
      <c r="D31" s="99" t="s">
        <v>576</v>
      </c>
      <c r="E31" s="99" t="s">
        <v>580</v>
      </c>
      <c r="F31" s="93"/>
      <c r="G31" s="97" t="s">
        <v>562</v>
      </c>
      <c r="H31" s="123"/>
      <c r="I31" s="93"/>
      <c r="J31" s="93"/>
      <c r="K31" s="93"/>
      <c r="L31" s="93"/>
    </row>
    <row r="32" spans="1:12" x14ac:dyDescent="0.25">
      <c r="A32" s="93"/>
      <c r="B32" s="120"/>
      <c r="C32" s="121"/>
      <c r="D32" s="121"/>
      <c r="E32" s="122"/>
      <c r="F32" s="93"/>
      <c r="G32" s="93">
        <v>1</v>
      </c>
      <c r="H32" s="113"/>
      <c r="I32" s="93"/>
      <c r="J32" s="93"/>
      <c r="K32" s="93"/>
      <c r="L32" s="93"/>
    </row>
    <row r="33" spans="1:12" x14ac:dyDescent="0.25">
      <c r="A33" s="93"/>
      <c r="B33" s="93"/>
      <c r="C33" s="93"/>
      <c r="D33" s="93"/>
      <c r="E33" s="93"/>
      <c r="F33" s="93"/>
      <c r="G33" s="93">
        <v>2</v>
      </c>
      <c r="H33" s="113"/>
      <c r="I33" s="93"/>
      <c r="J33" s="93"/>
      <c r="K33" s="93"/>
      <c r="L33" s="93"/>
    </row>
    <row r="34" spans="1:12" x14ac:dyDescent="0.25">
      <c r="A34" s="93"/>
      <c r="B34" s="93"/>
      <c r="C34" s="93"/>
      <c r="D34" s="93"/>
      <c r="E34" s="93"/>
      <c r="F34" s="93"/>
      <c r="G34" s="93">
        <v>3</v>
      </c>
      <c r="H34" s="113"/>
      <c r="I34" s="93"/>
      <c r="J34" s="93"/>
      <c r="K34" s="93"/>
      <c r="L34" s="93"/>
    </row>
    <row r="35" spans="1:12" x14ac:dyDescent="0.25">
      <c r="A35" s="93"/>
      <c r="B35" s="93"/>
      <c r="C35" s="93"/>
      <c r="D35" s="93"/>
      <c r="E35" s="93"/>
      <c r="F35" s="93"/>
      <c r="G35" s="93">
        <v>4</v>
      </c>
      <c r="H35" s="113"/>
      <c r="I35" s="93"/>
      <c r="J35" s="93"/>
      <c r="K35" s="93"/>
      <c r="L35" s="93"/>
    </row>
    <row r="36" spans="1:12" x14ac:dyDescent="0.25">
      <c r="A36" s="93"/>
      <c r="B36" s="93"/>
      <c r="C36" s="93"/>
      <c r="D36" s="93"/>
      <c r="E36" s="93"/>
      <c r="F36" s="93"/>
      <c r="G36" s="93">
        <v>5</v>
      </c>
      <c r="H36" s="113"/>
      <c r="I36" s="93"/>
      <c r="J36" s="93"/>
      <c r="K36" s="93"/>
      <c r="L36" s="93"/>
    </row>
    <row r="37" spans="1:12" x14ac:dyDescent="0.25">
      <c r="A37" s="93"/>
      <c r="B37" s="93"/>
      <c r="C37" s="93"/>
      <c r="D37" s="93"/>
      <c r="E37" s="93"/>
      <c r="F37" s="93"/>
      <c r="G37" s="93">
        <v>6</v>
      </c>
      <c r="H37" s="113"/>
      <c r="I37" s="93"/>
      <c r="J37" s="93"/>
      <c r="K37" s="93"/>
      <c r="L37" s="93"/>
    </row>
    <row r="38" spans="1:12" x14ac:dyDescent="0.25">
      <c r="A38" s="93"/>
      <c r="B38" s="93"/>
      <c r="C38" s="93"/>
      <c r="D38" s="93"/>
      <c r="E38" s="93"/>
      <c r="F38" s="93"/>
      <c r="G38" s="93">
        <v>7</v>
      </c>
      <c r="H38" s="113"/>
      <c r="I38" s="93"/>
      <c r="J38" s="93"/>
      <c r="K38" s="93"/>
      <c r="L38" s="93"/>
    </row>
    <row r="39" spans="1:12" x14ac:dyDescent="0.25">
      <c r="A39" s="93"/>
      <c r="B39" s="93"/>
      <c r="C39" s="93"/>
      <c r="D39" s="93"/>
      <c r="E39" s="93"/>
      <c r="F39" s="93"/>
      <c r="G39" s="93">
        <v>8</v>
      </c>
      <c r="H39" s="113"/>
      <c r="I39" s="93"/>
      <c r="J39" s="93"/>
      <c r="K39" s="93"/>
      <c r="L39" s="93"/>
    </row>
    <row r="40" spans="1:12" x14ac:dyDescent="0.25">
      <c r="A40" s="93"/>
      <c r="B40" s="93"/>
      <c r="C40" s="93"/>
      <c r="D40" s="93"/>
      <c r="E40" s="93"/>
      <c r="F40" s="93"/>
      <c r="G40" s="93">
        <v>9</v>
      </c>
      <c r="H40" s="113"/>
      <c r="I40" s="93"/>
      <c r="J40" s="93"/>
      <c r="K40" s="93"/>
      <c r="L40" s="93"/>
    </row>
    <row r="41" spans="1:12" x14ac:dyDescent="0.25">
      <c r="A41" s="93"/>
      <c r="B41" s="93"/>
      <c r="C41" s="93"/>
      <c r="D41" s="93"/>
      <c r="E41" s="93"/>
      <c r="F41" s="93"/>
      <c r="G41" s="93">
        <v>10</v>
      </c>
      <c r="H41" s="113"/>
      <c r="I41" s="93"/>
      <c r="J41" s="93"/>
      <c r="K41" s="93"/>
      <c r="L41" s="93"/>
    </row>
    <row r="42" spans="1:12" x14ac:dyDescent="0.25">
      <c r="A42" s="93"/>
      <c r="B42" s="93"/>
      <c r="C42" s="93"/>
      <c r="D42" s="93"/>
      <c r="E42" s="93"/>
      <c r="F42" s="93"/>
      <c r="G42" s="93">
        <v>11</v>
      </c>
      <c r="H42" s="113"/>
      <c r="I42" s="93"/>
      <c r="J42" s="93"/>
      <c r="K42" s="93"/>
      <c r="L42" s="93"/>
    </row>
    <row r="43" spans="1:12" x14ac:dyDescent="0.25">
      <c r="A43" s="93"/>
      <c r="B43" s="93"/>
      <c r="C43" s="93"/>
      <c r="D43" s="93"/>
      <c r="E43" s="93"/>
      <c r="F43" s="93"/>
      <c r="G43" s="100">
        <v>12</v>
      </c>
      <c r="H43" s="114"/>
      <c r="I43" s="93"/>
      <c r="J43" s="93"/>
      <c r="K43" s="93"/>
      <c r="L43" s="93"/>
    </row>
    <row r="44" spans="1:12" x14ac:dyDescent="0.25">
      <c r="A44" s="93"/>
      <c r="B44" s="93"/>
      <c r="C44" s="93"/>
      <c r="D44" s="93"/>
      <c r="E44" s="93"/>
      <c r="F44" s="93"/>
      <c r="G44" s="97" t="s">
        <v>553</v>
      </c>
      <c r="H44" s="124"/>
      <c r="I44" s="93"/>
      <c r="J44" s="93"/>
      <c r="K44" s="93"/>
      <c r="L44" s="93"/>
    </row>
    <row r="45" spans="1:12" x14ac:dyDescent="0.2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</row>
    <row r="46" spans="1:12" x14ac:dyDescent="0.25">
      <c r="G46" s="93"/>
      <c r="H46" s="93"/>
      <c r="I46" s="93"/>
      <c r="J46" s="93"/>
    </row>
  </sheetData>
  <conditionalFormatting sqref="C11">
    <cfRule type="cellIs" dxfId="2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6</vt:i4>
      </vt:variant>
    </vt:vector>
  </HeadingPairs>
  <TitlesOfParts>
    <vt:vector size="23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DashBoardFinanceiroAnual</vt:lpstr>
      <vt:lpstr>DashBoardFinanceiroAnualD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2019-06-10T19:23:57Z</dcterms:modified>
</cp:coreProperties>
</file>