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3" activeTab="6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Anual" sheetId="16" r:id="rId16"/>
    <sheet name="DashBoardFinanceiroAnualD" sheetId="17" r:id="rId17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/>
  <pivotCaches>
    <pivotCache cacheId="0" r:id="rId18"/>
    <pivotCache cacheId="1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7" l="1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B22" i="17"/>
  <c r="J4" i="17"/>
  <c r="C4" i="17"/>
  <c r="L3" i="17"/>
  <c r="L7" i="7"/>
  <c r="J8" i="17" s="1"/>
  <c r="K8" i="17" s="1"/>
  <c r="L20" i="7"/>
  <c r="L25" i="7"/>
  <c r="L38" i="7"/>
  <c r="L4" i="7"/>
  <c r="D22" i="17" s="1"/>
  <c r="L5" i="7"/>
  <c r="L6" i="7"/>
  <c r="L8" i="7"/>
  <c r="L9" i="7"/>
  <c r="L10" i="7"/>
  <c r="L11" i="7"/>
  <c r="L12" i="7"/>
  <c r="L13" i="7"/>
  <c r="L14" i="7"/>
  <c r="L15" i="7"/>
  <c r="L16" i="7"/>
  <c r="L17" i="7"/>
  <c r="L18" i="7"/>
  <c r="L19" i="7"/>
  <c r="L21" i="7"/>
  <c r="L22" i="7"/>
  <c r="L23" i="7"/>
  <c r="L24" i="7"/>
  <c r="L26" i="7"/>
  <c r="L27" i="7"/>
  <c r="L28" i="7"/>
  <c r="L29" i="7"/>
  <c r="L30" i="7"/>
  <c r="L31" i="7"/>
  <c r="L32" i="7"/>
  <c r="L33" i="7"/>
  <c r="L34" i="7"/>
  <c r="L35" i="7"/>
  <c r="L36" i="7"/>
  <c r="L37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J16" i="9" s="1"/>
  <c r="J22" i="9" s="1"/>
  <c r="K5" i="7"/>
  <c r="N16" i="9" s="1"/>
  <c r="N22" i="9" s="1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J7" i="17"/>
  <c r="J11" i="17"/>
  <c r="J15" i="17"/>
  <c r="K7" i="17"/>
  <c r="K11" i="17"/>
  <c r="K15" i="17"/>
  <c r="M4" i="7"/>
  <c r="H6" i="17" s="1"/>
  <c r="M5" i="7"/>
  <c r="H8" i="17" s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7"/>
  <c r="N5" i="7"/>
  <c r="N6" i="7"/>
  <c r="N7" i="7"/>
  <c r="N8" i="7"/>
  <c r="N9" i="7"/>
  <c r="N10" i="7"/>
  <c r="N11" i="7"/>
  <c r="N12" i="7"/>
  <c r="N13" i="7"/>
  <c r="D14" i="17" s="1"/>
  <c r="B11" i="16" s="1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H9" i="17"/>
  <c r="H13" i="17"/>
  <c r="H5" i="17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C9" i="17" s="1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C10" i="1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8"/>
  <c r="N5" i="8"/>
  <c r="N6" i="8"/>
  <c r="N7" i="8"/>
  <c r="N8" i="8"/>
  <c r="N9" i="8"/>
  <c r="N10" i="8"/>
  <c r="N11" i="8"/>
  <c r="N12" i="8"/>
  <c r="N13" i="8"/>
  <c r="D13" i="17" s="1"/>
  <c r="B8" i="16" s="1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G6" i="17" s="1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K4" i="8"/>
  <c r="C17" i="9" s="1"/>
  <c r="C23" i="9" s="1"/>
  <c r="K5" i="8"/>
  <c r="K6" i="8"/>
  <c r="N17" i="9" s="1"/>
  <c r="N23" i="9" s="1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I4" i="8"/>
  <c r="I5" i="8"/>
  <c r="H10" i="9" s="1"/>
  <c r="I6" i="8"/>
  <c r="I7" i="8"/>
  <c r="G10" i="9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C10" i="9"/>
  <c r="I4" i="7"/>
  <c r="E9" i="9" s="1"/>
  <c r="I5" i="7"/>
  <c r="F9" i="9" s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K9" i="9"/>
  <c r="J17" i="9"/>
  <c r="J23" i="9" s="1"/>
  <c r="E17" i="9"/>
  <c r="E23" i="9" s="1"/>
  <c r="K17" i="9"/>
  <c r="K23" i="9" s="1"/>
  <c r="J10" i="9"/>
  <c r="M9" i="9"/>
  <c r="G16" i="9"/>
  <c r="G22" i="9" s="1"/>
  <c r="M16" i="9"/>
  <c r="M22" i="9" s="1"/>
  <c r="I9" i="9"/>
  <c r="E22" i="17" l="1"/>
  <c r="B16" i="16" s="1"/>
  <c r="J9" i="9"/>
  <c r="E16" i="9"/>
  <c r="E22" i="9" s="1"/>
  <c r="H9" i="9"/>
  <c r="L9" i="9"/>
  <c r="N9" i="9"/>
  <c r="C15" i="9"/>
  <c r="C8" i="17"/>
  <c r="C11" i="17" s="1"/>
  <c r="B5" i="16" s="1"/>
  <c r="H15" i="17"/>
  <c r="H11" i="17"/>
  <c r="H7" i="17"/>
  <c r="J13" i="17"/>
  <c r="K13" i="17" s="1"/>
  <c r="J9" i="17"/>
  <c r="K9" i="17" s="1"/>
  <c r="J5" i="17"/>
  <c r="H16" i="9"/>
  <c r="H22" i="9" s="1"/>
  <c r="D16" i="9"/>
  <c r="D22" i="9" s="1"/>
  <c r="C9" i="9"/>
  <c r="C16" i="9"/>
  <c r="C22" i="9" s="1"/>
  <c r="G9" i="9"/>
  <c r="F16" i="9"/>
  <c r="F22" i="9" s="1"/>
  <c r="H16" i="17"/>
  <c r="H12" i="17"/>
  <c r="J14" i="17"/>
  <c r="K14" i="17" s="1"/>
  <c r="J10" i="17"/>
  <c r="K10" i="17" s="1"/>
  <c r="J6" i="17"/>
  <c r="K6" i="17" s="1"/>
  <c r="K16" i="9"/>
  <c r="K22" i="9" s="1"/>
  <c r="D9" i="9"/>
  <c r="L16" i="9"/>
  <c r="L22" i="9" s="1"/>
  <c r="I16" i="9"/>
  <c r="I22" i="9" s="1"/>
  <c r="H14" i="17"/>
  <c r="H10" i="17"/>
  <c r="J16" i="17"/>
  <c r="K16" i="17" s="1"/>
  <c r="J12" i="17"/>
  <c r="K12" i="17" s="1"/>
  <c r="K25" i="9"/>
  <c r="K24" i="9"/>
  <c r="C24" i="9"/>
  <c r="C25" i="9"/>
  <c r="C26" i="9"/>
  <c r="E25" i="9"/>
  <c r="E24" i="9"/>
  <c r="J24" i="9"/>
  <c r="J25" i="9"/>
  <c r="N24" i="9"/>
  <c r="N25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G5" i="17"/>
  <c r="G13" i="17"/>
  <c r="G9" i="17"/>
  <c r="C8" i="9"/>
  <c r="C11" i="9" s="1"/>
  <c r="D8" i="9" s="1"/>
  <c r="D11" i="9" s="1"/>
  <c r="E8" i="9" s="1"/>
  <c r="E11" i="9" s="1"/>
  <c r="F8" i="9" s="1"/>
  <c r="F11" i="9" s="1"/>
  <c r="G8" i="9" s="1"/>
  <c r="G11" i="9" s="1"/>
  <c r="H8" i="9" s="1"/>
  <c r="H11" i="9" s="1"/>
  <c r="I8" i="9" s="1"/>
  <c r="I11" i="9" s="1"/>
  <c r="J8" i="9" s="1"/>
  <c r="J11" i="9" s="1"/>
  <c r="K8" i="9" s="1"/>
  <c r="K11" i="9" s="1"/>
  <c r="L8" i="9" s="1"/>
  <c r="L11" i="9" s="1"/>
  <c r="M8" i="9" s="1"/>
  <c r="M11" i="9" s="1"/>
  <c r="N8" i="9" s="1"/>
  <c r="N11" i="9" s="1"/>
  <c r="K10" i="9"/>
  <c r="N10" i="9"/>
  <c r="F17" i="9"/>
  <c r="F23" i="9" s="1"/>
  <c r="L17" i="9"/>
  <c r="L23" i="9" s="1"/>
  <c r="G17" i="9"/>
  <c r="G23" i="9" s="1"/>
  <c r="G16" i="17"/>
  <c r="G12" i="17"/>
  <c r="G8" i="17"/>
  <c r="M10" i="9"/>
  <c r="E10" i="9"/>
  <c r="G15" i="17"/>
  <c r="G11" i="17"/>
  <c r="G7" i="17"/>
  <c r="D10" i="9"/>
  <c r="H17" i="9"/>
  <c r="H23" i="9" s="1"/>
  <c r="M17" i="9"/>
  <c r="M23" i="9" s="1"/>
  <c r="L10" i="9"/>
  <c r="I10" i="9"/>
  <c r="F10" i="9"/>
  <c r="I17" i="9"/>
  <c r="I23" i="9" s="1"/>
  <c r="D17" i="9"/>
  <c r="D23" i="9" s="1"/>
  <c r="G14" i="17"/>
  <c r="G10" i="17"/>
  <c r="K8" i="16" l="1"/>
  <c r="K5" i="17"/>
  <c r="I24" i="9"/>
  <c r="I25" i="9"/>
  <c r="I18" i="9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F25" i="9"/>
  <c r="F24" i="9"/>
  <c r="M24" i="9"/>
  <c r="M25" i="9"/>
  <c r="L24" i="9"/>
  <c r="L25" i="9"/>
  <c r="H24" i="9"/>
  <c r="H25" i="9"/>
  <c r="D24" i="9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G24" i="9"/>
  <c r="G25" i="9"/>
</calcChain>
</file>

<file path=xl/sharedStrings.xml><?xml version="1.0" encoding="utf-8"?>
<sst xmlns="http://schemas.openxmlformats.org/spreadsheetml/2006/main" count="1756" uniqueCount="607">
  <si>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</si>
  <si>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</si>
  <si>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</si>
  <si>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</si>
  <si>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</si>
  <si>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</si>
  <si>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</si>
  <si>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</si>
  <si>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</si>
  <si>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</si>
  <si>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</si>
  <si>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</si>
  <si>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</si>
  <si>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</si>
  <si>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</si>
  <si>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</si>
  <si>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</si>
  <si>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</si>
  <si>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</si>
  <si>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</si>
  <si>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</si>
  <si>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</si>
  <si>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</si>
  <si>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</si>
  <si>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</si>
  <si>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</si>
  <si>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</si>
  <si>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</si>
  <si>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</si>
  <si>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</si>
  <si>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</si>
  <si>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</si>
  <si>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</si>
  <si>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</si>
  <si>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</si>
  <si>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</si>
  <si>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</si>
  <si>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</si>
  <si>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</si>
  <si>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</si>
  <si>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</si>
  <si>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</si>
  <si>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</si>
  <si>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</si>
  <si>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</si>
  <si>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</si>
  <si>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</si>
  <si>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</si>
  <si>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</si>
  <si>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</si>
  <si>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</si>
  <si>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</si>
  <si>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</si>
  <si>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</si>
  <si>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</si>
  <si>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</si>
  <si>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</si>
  <si>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</si>
  <si>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</si>
  <si>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</si>
  <si>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</si>
  <si>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</si>
  <si>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</si>
  <si>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</si>
  <si>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</si>
  <si>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</si>
  <si>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</si>
  <si>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</si>
  <si>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</si>
  <si>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</si>
  <si>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</si>
  <si>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</si>
  <si>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</si>
  <si>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</si>
  <si>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</si>
  <si>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</si>
  <si>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</si>
  <si>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</si>
  <si>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</si>
  <si>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</si>
  <si>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</si>
  <si>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</si>
  <si>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</si>
  <si>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</si>
  <si>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</si>
  <si>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</si>
  <si>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</si>
  <si>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</si>
  <si>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</si>
  <si>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</si>
  <si>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</si>
  <si>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</si>
  <si>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</si>
  <si>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</si>
  <si>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</si>
  <si>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</si>
  <si>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</si>
  <si>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</si>
  <si>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</si>
  <si>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</si>
  <si>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</si>
  <si>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</si>
  <si>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</si>
  <si>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</si>
  <si>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</si>
  <si>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</si>
  <si>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</si>
  <si>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</si>
  <si>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</si>
  <si>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</si>
  <si>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</si>
  <si>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</si>
  <si>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</si>
  <si>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</si>
  <si>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</si>
  <si>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</si>
  <si>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</si>
  <si>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</si>
  <si>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</si>
  <si>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</si>
  <si>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</si>
  <si>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</si>
  <si>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</si>
  <si>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</si>
  <si>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</si>
  <si>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</si>
  <si>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</si>
  <si>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</si>
  <si>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</si>
  <si>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</si>
  <si>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</si>
  <si>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</si>
  <si>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</si>
  <si>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</si>
  <si>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</si>
  <si>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</si>
  <si>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</si>
  <si>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</si>
  <si>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</si>
  <si>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</si>
  <si>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</si>
  <si>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</si>
  <si>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</si>
  <si>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</si>
  <si>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</si>
  <si>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</si>
  <si>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</si>
  <si>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</si>
  <si>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</si>
  <si>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</si>
  <si>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</si>
  <si>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</si>
  <si>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</si>
  <si>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</si>
  <si>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</si>
  <si>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</si>
  <si>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</si>
  <si>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</si>
  <si>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</si>
  <si>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</si>
  <si>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</si>
  <si>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</si>
  <si>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</si>
  <si>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</si>
  <si>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</si>
  <si>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</si>
  <si>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</si>
  <si>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</si>
  <si>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</si>
  <si>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</si>
  <si>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</si>
  <si>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</si>
  <si>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</si>
  <si>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</si>
  <si>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</si>
  <si>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</si>
  <si>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</si>
  <si>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</si>
  <si>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</si>
  <si>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</si>
  <si>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</si>
  <si>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</si>
  <si>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</si>
  <si>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</si>
  <si>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</si>
  <si>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</si>
  <si>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</si>
  <si>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</si>
  <si>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</si>
  <si>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</si>
  <si>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</si>
  <si>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</si>
  <si>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</si>
  <si>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</si>
  <si>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</si>
  <si>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</si>
  <si>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</si>
  <si>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</si>
  <si>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</si>
  <si>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</si>
  <si>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</si>
  <si>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</si>
  <si>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</si>
  <si>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</si>
  <si>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</si>
  <si>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</si>
  <si>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</si>
  <si>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</si>
  <si>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</si>
  <si>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</si>
  <si>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</si>
  <si>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</si>
  <si>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</si>
  <si>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</si>
  <si>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</si>
  <si>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</si>
  <si>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</si>
  <si>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</si>
  <si>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</si>
  <si>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</si>
  <si>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</si>
  <si>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</si>
  <si>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</si>
  <si>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</si>
  <si>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</si>
  <si>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</si>
  <si>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</si>
  <si>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</si>
  <si>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</si>
  <si>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</si>
  <si>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</si>
  <si>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</si>
  <si>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</si>
  <si>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</si>
  <si>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</si>
  <si>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</si>
  <si>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</si>
  <si>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</si>
  <si>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</si>
  <si>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</si>
  <si>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</si>
  <si>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</si>
  <si>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</si>
  <si>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</si>
  <si>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</si>
  <si>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</si>
  <si>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</si>
  <si>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</si>
  <si>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</si>
  <si>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</si>
  <si>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</si>
  <si>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</si>
  <si>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</si>
  <si>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</si>
  <si>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</si>
  <si>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</si>
  <si>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</si>
  <si>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</si>
  <si>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</si>
  <si>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</si>
  <si>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</si>
  <si>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</si>
  <si>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</si>
  <si>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</si>
  <si>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</si>
  <si>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</si>
  <si>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</si>
  <si>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</si>
  <si>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</si>
  <si>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</si>
  <si>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</si>
  <si>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</si>
  <si>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</si>
  <si>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</si>
  <si>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</si>
  <si>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</si>
  <si>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</si>
  <si>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</si>
  <si>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</si>
  <si>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</si>
  <si>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</si>
  <si>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</si>
  <si>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</si>
  <si>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</si>
  <si>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</si>
  <si>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</si>
  <si>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</si>
  <si>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</si>
  <si>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</si>
  <si>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</si>
  <si>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</si>
  <si>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</si>
  <si>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</si>
  <si>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</si>
  <si>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</si>
  <si>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</si>
  <si>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</si>
  <si>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</si>
  <si>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</si>
  <si>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</si>
  <si>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</si>
  <si>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</si>
  <si>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</si>
  <si>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</si>
  <si>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</si>
  <si>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</si>
  <si>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</si>
  <si>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</si>
  <si>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</si>
  <si>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</si>
  <si>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</si>
  <si>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</si>
  <si>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</si>
  <si>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</si>
  <si>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</si>
  <si>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</si>
  <si>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</si>
  <si>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</si>
  <si>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</si>
  <si>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</si>
  <si>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</si>
  <si>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</si>
  <si>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</si>
  <si>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</si>
  <si>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</si>
  <si>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</si>
  <si>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</si>
  <si>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</si>
  <si>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</si>
  <si>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</si>
  <si>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</si>
  <si>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</si>
  <si>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</si>
  <si>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</si>
  <si>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</si>
  <si>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</si>
  <si>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</si>
  <si>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</si>
  <si>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</si>
  <si>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</si>
  <si>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</si>
  <si>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</si>
  <si>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</si>
  <si>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</si>
  <si>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</si>
  <si>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</si>
  <si>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</si>
  <si>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</si>
  <si>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</si>
  <si>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</si>
  <si>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</si>
  <si>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</si>
  <si>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</si>
  <si>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</si>
  <si>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</si>
  <si>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</si>
  <si>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</si>
  <si>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</si>
  <si>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</si>
  <si>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</si>
  <si>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</si>
  <si>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</si>
  <si>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</si>
  <si>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</si>
  <si>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</si>
  <si>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</si>
  <si>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</si>
  <si>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</si>
  <si>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</si>
  <si>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</si>
  <si>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</si>
  <si>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</si>
  <si>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</si>
  <si>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</si>
  <si>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</si>
  <si>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</si>
  <si>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</si>
  <si>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</si>
  <si>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</si>
  <si>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</si>
  <si>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</si>
  <si>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</si>
  <si>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</si>
  <si>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</si>
  <si>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</si>
  <si>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</si>
  <si>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</si>
  <si>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</si>
  <si>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</si>
  <si>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</si>
  <si>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</si>
  <si>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</si>
  <si>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</si>
  <si>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</si>
  <si>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</si>
  <si>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</si>
  <si>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</si>
  <si>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</si>
  <si>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</si>
  <si>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</si>
  <si>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</si>
  <si>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</si>
  <si>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</si>
  <si>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</si>
  <si>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</si>
  <si>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</si>
  <si>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</si>
  <si>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</si>
  <si>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</si>
  <si>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</si>
  <si>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</si>
  <si>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</si>
  <si>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</si>
  <si>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</si>
  <si>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</si>
  <si>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</si>
  <si>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</si>
  <si>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</si>
  <si>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</si>
  <si>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</si>
  <si>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</si>
  <si>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</si>
  <si>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</si>
  <si>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</si>
  <si>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</si>
  <si>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</si>
  <si>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</si>
  <si>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</si>
  <si>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</si>
  <si>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</si>
  <si>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</si>
  <si>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</si>
  <si>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</si>
  <si>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</si>
  <si>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</si>
  <si>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</si>
  <si>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</si>
  <si>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</si>
  <si>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</si>
  <si>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</si>
  <si>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</si>
  <si>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</si>
  <si>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</si>
  <si>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</si>
  <si>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</si>
  <si>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</si>
  <si>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</si>
  <si>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</si>
  <si>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</si>
  <si>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</si>
  <si>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</si>
  <si>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</si>
  <si>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</si>
  <si>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</si>
  <si>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</si>
  <si>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</si>
  <si>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</si>
  <si>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</si>
  <si>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</si>
  <si>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</si>
  <si>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</si>
  <si>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</si>
  <si>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</si>
  <si>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</si>
  <si>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</si>
  <si>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</si>
  <si>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</si>
  <si>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</si>
  <si>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</si>
  <si>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</si>
  <si>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</si>
  <si>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</si>
  <si>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</si>
  <si>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</si>
  <si>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</si>
  <si>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</si>
  <si>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</si>
  <si>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</si>
  <si>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</si>
  <si>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</si>
  <si>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</si>
  <si>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</si>
  <si>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</si>
  <si>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</si>
  <si>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</si>
  <si>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</si>
  <si>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</si>
  <si>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</si>
  <si>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</si>
  <si>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</si>
  <si>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</si>
  <si>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</si>
  <si>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</si>
  <si>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</si>
  <si>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</si>
  <si>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</si>
  <si>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</si>
  <si>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</si>
  <si>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</si>
  <si>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</si>
  <si>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</si>
  <si>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</si>
  <si>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</si>
  <si>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</si>
  <si>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</si>
  <si>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</si>
  <si>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</si>
  <si>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</si>
  <si>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</si>
  <si>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</si>
  <si>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</si>
  <si>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</si>
  <si>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</si>
  <si>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</si>
  <si>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</si>
  <si>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</si>
  <si>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</si>
  <si>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</si>
  <si>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</si>
  <si>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</si>
  <si>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</si>
  <si>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</si>
  <si>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</si>
  <si>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</si>
  <si>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</si>
  <si>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</si>
  <si>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</si>
  <si>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</si>
  <si>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</si>
  <si>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</si>
  <si>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</si>
  <si>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</si>
  <si>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</si>
  <si>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</si>
  <si>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</si>
  <si>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</si>
  <si>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</si>
  <si>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</si>
  <si>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</si>
  <si>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</si>
  <si>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</si>
  <si>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</si>
  <si>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</si>
  <si>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</si>
  <si>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</si>
  <si>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</si>
  <si>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</si>
  <si>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</si>
  <si>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</si>
  <si>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</si>
  <si>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</si>
  <si>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</si>
  <si>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</si>
  <si>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</si>
  <si>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</si>
  <si>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</si>
  <si>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</si>
  <si>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</si>
  <si>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</si>
  <si>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</si>
  <si>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</si>
  <si>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</si>
  <si>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</si>
  <si>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</si>
  <si>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</si>
  <si>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</si>
  <si>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</si>
  <si>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</si>
  <si>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</si>
  <si>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</si>
  <si>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</si>
  <si>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</si>
  <si>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</si>
  <si>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</si>
  <si>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</si>
  <si>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</si>
  <si>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</si>
  <si>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</si>
  <si>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</si>
  <si>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</si>
  <si>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</si>
  <si>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</si>
  <si>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</si>
  <si>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</si>
  <si>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</si>
  <si>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</si>
  <si>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</si>
  <si>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</si>
  <si>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</si>
  <si>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</si>
  <si>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</si>
  <si>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</si>
  <si>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</si>
  <si>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</si>
  <si>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</si>
  <si>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</si>
  <si>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Data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</si>
  <si>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</si>
  <si>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</si>
  <si>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</si>
  <si>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</si>
  <si>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</si>
  <si>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</si>
  <si>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</si>
  <si>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</si>
  <si>
    <t xml:space="preserve">  J   F  M   A   M   J    J    A   S   O   N   D</t>
  </si>
  <si>
    <t>Venda à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</si>
</sst>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165" fontId="15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4" fontId="26" fillId="4" borderId="38" xfId="0" applyNumberFormat="1" applyFont="1" applyFill="1" applyBorder="1" applyAlignment="1">
      <alignment horizontal="right"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5"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DashBoardFinanceiroAnualD!$K$5:$K$16</c:f>
              <c:numCache>
                <c:formatCode>_(* #,##0.00_);_(* \(#,##0.00\);_(* "-"??_);_(@_)</c:formatCode>
                <c:ptCount val="12"/>
                <c:pt idx="0">
                  <c:v>2564</c:v>
                </c:pt>
                <c:pt idx="1">
                  <c:v>4732</c:v>
                </c:pt>
                <c:pt idx="2">
                  <c:v>5489</c:v>
                </c:pt>
                <c:pt idx="3">
                  <c:v>618</c:v>
                </c:pt>
                <c:pt idx="4">
                  <c:v>1654</c:v>
                </c:pt>
                <c:pt idx="5">
                  <c:v>555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96184512"/>
        <c:axId val="496184904"/>
      </c:lineChart>
      <c:catAx>
        <c:axId val="49618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6184904"/>
        <c:crosses val="autoZero"/>
        <c:auto val="1"/>
        <c:lblAlgn val="ctr"/>
        <c:lblOffset val="100"/>
        <c:noMultiLvlLbl val="0"/>
      </c:catAx>
      <c:valAx>
        <c:axId val="496184904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9618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091314167124457E-2"/>
          <c:y val="8.9710214794579246E-2"/>
          <c:w val="0.59205517914911798"/>
          <c:h val="0.8659310443337440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DashBoardFinanceiroAnualD!$C$21:$D$21</c:f>
              <c:strCache>
                <c:ptCount val="2"/>
                <c:pt idx="0">
                  <c:v>À Vista</c:v>
                </c:pt>
                <c:pt idx="1">
                  <c:v>A Prazo</c:v>
                </c:pt>
              </c:strCache>
            </c:strRef>
          </c:cat>
          <c:val>
            <c:numRef>
              <c:f>DashBoardFinanceiroAnualD!$C$22:$D$22</c:f>
              <c:numCache>
                <c:formatCode>_(* #,##0.00_);_(* \(#,##0.00\);_(* "-"??_);_(@_)</c:formatCode>
                <c:ptCount val="2"/>
                <c:pt idx="0">
                  <c:v>43768</c:v>
                </c:pt>
                <c:pt idx="1">
                  <c:v>86891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114299</xdr:colOff>
      <xdr:row>12</xdr:row>
      <xdr:rowOff>219075</xdr:rowOff>
    </xdr:from>
    <xdr:to>
      <xdr:col>3</xdr:col>
      <xdr:colOff>2047874</xdr:colOff>
      <xdr:row>18</xdr:row>
      <xdr:rowOff>228600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799717592592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07-18T15:53:56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09T02:03:08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09-13T00:00:00"/>
    <d v="2017-09-13T00:00:00"/>
    <d v="2017-09-13T00:00:00"/>
    <x v="0"/>
    <x v="3"/>
    <s v="NF7275"/>
    <n v="4739"/>
    <x v="1"/>
    <n v="2017"/>
    <x v="1"/>
    <x v="0"/>
    <x v="1"/>
    <n v="2017"/>
  </r>
  <r>
    <d v="2017-09-14T00:00:00"/>
    <d v="2017-09-14T00:00:00"/>
    <d v="2017-09-14T00:00:00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s v=""/>
    <d v="2017-09-25T00:00:00"/>
    <d v="2017-10-07T21:33:11"/>
    <x v="0"/>
    <x v="1"/>
    <s v="NF9195"/>
    <n v="2784"/>
    <x v="2"/>
    <n v="0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7-11-03T14:25:06"/>
    <d v="2017-09-28T00:00:00"/>
    <d v="2017-11-03T14:25:06"/>
    <x v="0"/>
    <x v="2"/>
    <s v="NF5625"/>
    <n v="229"/>
    <x v="3"/>
    <n v="2017"/>
    <x v="1"/>
    <x v="0"/>
    <x v="2"/>
    <n v="2017"/>
  </r>
  <r>
    <d v="2017-10-01T00:00:00"/>
    <d v="2017-10-01T00:00:00"/>
    <d v="2017-10-01T00:00:00"/>
    <x v="0"/>
    <x v="1"/>
    <s v="NF7471"/>
    <n v="2894"/>
    <x v="0"/>
    <n v="2017"/>
    <x v="2"/>
    <x v="0"/>
    <x v="0"/>
    <n v="2017"/>
  </r>
  <r>
    <d v="2017-10-22T07:03:06"/>
    <d v="2017-10-04T00:00:00"/>
    <d v="2017-10-22T07:03:06"/>
    <x v="0"/>
    <x v="3"/>
    <s v="NF9225"/>
    <n v="4516"/>
    <x v="0"/>
    <n v="2017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07T23:41:34"/>
    <d v="2017-10-09T00:00:00"/>
    <d v="2017-11-07T23:41:34"/>
    <x v="0"/>
    <x v="4"/>
    <s v="NF9408"/>
    <n v="1509"/>
    <x v="3"/>
    <n v="2017"/>
    <x v="2"/>
    <x v="0"/>
    <x v="2"/>
    <n v="2017"/>
  </r>
  <r>
    <d v="2017-10-14T00:00:00"/>
    <d v="2017-10-14T00:00:00"/>
    <d v="2017-10-14T00:00:00"/>
    <x v="0"/>
    <x v="1"/>
    <s v="NF1517"/>
    <n v="145"/>
    <x v="0"/>
    <n v="2017"/>
    <x v="2"/>
    <x v="0"/>
    <x v="0"/>
    <n v="2017"/>
  </r>
  <r>
    <d v="2017-10-23T05:53:31"/>
    <d v="2017-10-16T00:00:00"/>
    <d v="2017-10-23T05:53:31"/>
    <x v="0"/>
    <x v="1"/>
    <s v="NF8626"/>
    <n v="1311"/>
    <x v="0"/>
    <n v="2017"/>
    <x v="2"/>
    <x v="0"/>
    <x v="0"/>
    <n v="2017"/>
  </r>
  <r>
    <d v="2017-10-18T00:00:00"/>
    <d v="2017-10-18T00:00:00"/>
    <d v="2017-10-18T00:00:00"/>
    <x v="0"/>
    <x v="1"/>
    <s v="NF4936"/>
    <n v="4182"/>
    <x v="0"/>
    <n v="2017"/>
    <x v="2"/>
    <x v="0"/>
    <x v="0"/>
    <n v="2017"/>
  </r>
  <r>
    <d v="2017-11-26T08:46:11"/>
    <d v="2017-10-24T00:00:00"/>
    <d v="2017-10-29T09:31:32"/>
    <x v="0"/>
    <x v="2"/>
    <s v="NF7062"/>
    <n v="339"/>
    <x v="3"/>
    <n v="2017"/>
    <x v="2"/>
    <x v="0"/>
    <x v="0"/>
    <n v="2017"/>
  </r>
  <r>
    <d v="2017-12-02T19:13:18"/>
    <d v="2017-10-29T00:00:00"/>
    <d v="2017-11-29T04:12:14"/>
    <x v="0"/>
    <x v="4"/>
    <s v="NF3172"/>
    <n v="1788"/>
    <x v="4"/>
    <n v="2017"/>
    <x v="2"/>
    <x v="0"/>
    <x v="2"/>
    <n v="2017"/>
  </r>
  <r>
    <d v="2017-12-20T01:06:12"/>
    <d v="2017-11-03T00:00:00"/>
    <d v="2017-12-20T01:06:12"/>
    <x v="0"/>
    <x v="3"/>
    <s v="NF5821"/>
    <n v="1171"/>
    <x v="4"/>
    <n v="2017"/>
    <x v="3"/>
    <x v="0"/>
    <x v="3"/>
    <n v="2017"/>
  </r>
  <r>
    <d v="2017-11-05T00:00:00"/>
    <d v="2017-11-05T00:00:00"/>
    <d v="2017-11-05T00:00:00"/>
    <x v="0"/>
    <x v="1"/>
    <s v="NF8137"/>
    <n v="4059"/>
    <x v="3"/>
    <n v="2017"/>
    <x v="3"/>
    <x v="0"/>
    <x v="2"/>
    <n v="2017"/>
  </r>
  <r>
    <d v="2017-11-08T00:00:00"/>
    <d v="2017-11-08T00:00:00"/>
    <d v="2017-11-08T00:00:00"/>
    <x v="0"/>
    <x v="0"/>
    <s v="NF8083"/>
    <n v="4919"/>
    <x v="3"/>
    <n v="2017"/>
    <x v="3"/>
    <x v="0"/>
    <x v="2"/>
    <n v="2017"/>
  </r>
  <r>
    <d v="2017-12-18T12:17:45"/>
    <d v="2017-11-12T00:00:00"/>
    <d v="2017-12-18T12:17:45"/>
    <x v="0"/>
    <x v="1"/>
    <s v="NF9597"/>
    <n v="3224"/>
    <x v="4"/>
    <n v="2017"/>
    <x v="3"/>
    <x v="0"/>
    <x v="3"/>
    <n v="2017"/>
  </r>
  <r>
    <d v="2017-12-26T03:29:57"/>
    <d v="2017-11-15T00:00:00"/>
    <d v="2017-12-26T03:29:57"/>
    <x v="0"/>
    <x v="3"/>
    <s v="NF2065"/>
    <n v="3725"/>
    <x v="4"/>
    <n v="2017"/>
    <x v="3"/>
    <x v="0"/>
    <x v="3"/>
    <n v="2017"/>
  </r>
  <r>
    <d v="2017-11-17T00:00:00"/>
    <d v="2017-11-17T00:00:00"/>
    <d v="2017-11-17T00:00:00"/>
    <x v="0"/>
    <x v="3"/>
    <s v="NF3192"/>
    <n v="312"/>
    <x v="3"/>
    <n v="2017"/>
    <x v="3"/>
    <x v="0"/>
    <x v="2"/>
    <n v="2017"/>
  </r>
  <r>
    <d v="2018-01-12T16:03:24"/>
    <d v="2017-11-18T00:00:00"/>
    <d v="2018-01-12T16:03:24"/>
    <x v="0"/>
    <x v="1"/>
    <s v="NF1977"/>
    <n v="4773"/>
    <x v="5"/>
    <n v="2018"/>
    <x v="3"/>
    <x v="0"/>
    <x v="4"/>
    <n v="2018"/>
  </r>
  <r>
    <d v="2018-01-01T16:46:57"/>
    <d v="2017-11-19T00:00:00"/>
    <d v="2017-11-19T00:00:00"/>
    <x v="0"/>
    <x v="0"/>
    <s v="NF3208"/>
    <n v="228"/>
    <x v="5"/>
    <n v="2018"/>
    <x v="3"/>
    <x v="0"/>
    <x v="2"/>
    <n v="2017"/>
  </r>
  <r>
    <d v="2017-11-22T00:00:00"/>
    <d v="2017-11-22T00:00:00"/>
    <d v="2017-11-22T00:00:00"/>
    <x v="0"/>
    <x v="1"/>
    <s v="NF9545"/>
    <n v="450"/>
    <x v="3"/>
    <n v="2017"/>
    <x v="3"/>
    <x v="0"/>
    <x v="2"/>
    <n v="2017"/>
  </r>
  <r>
    <d v="2018-01-03T09:48:25"/>
    <d v="2017-11-23T00:00:00"/>
    <d v="2018-01-03T09:48:25"/>
    <x v="0"/>
    <x v="1"/>
    <s v="NF3100"/>
    <n v="1155"/>
    <x v="5"/>
    <n v="2018"/>
    <x v="3"/>
    <x v="0"/>
    <x v="4"/>
    <n v="2018"/>
  </r>
  <r>
    <d v="2017-12-01T00:35:34"/>
    <d v="2017-11-30T00:00:00"/>
    <d v="2017-12-01T00:35:34"/>
    <x v="0"/>
    <x v="1"/>
    <s v="NF7746"/>
    <n v="1967"/>
    <x v="4"/>
    <n v="2017"/>
    <x v="3"/>
    <x v="0"/>
    <x v="3"/>
    <n v="2017"/>
  </r>
  <r>
    <d v="2017-12-27T02:18:23"/>
    <d v="2017-12-01T00:00:00"/>
    <d v="2017-12-27T02:18:23"/>
    <x v="0"/>
    <x v="4"/>
    <s v="NF1179"/>
    <n v="2741"/>
    <x v="4"/>
    <n v="2017"/>
    <x v="4"/>
    <x v="0"/>
    <x v="3"/>
    <n v="2017"/>
  </r>
  <r>
    <d v="2018-01-25T08:17:33"/>
    <d v="2017-12-02T00:00:00"/>
    <d v="2018-01-25T08:17:33"/>
    <x v="0"/>
    <x v="2"/>
    <s v="NF3829"/>
    <n v="1130"/>
    <x v="5"/>
    <n v="2018"/>
    <x v="4"/>
    <x v="0"/>
    <x v="4"/>
    <n v="2018"/>
  </r>
  <r>
    <d v="2017-12-06T00:00:00"/>
    <d v="2017-12-06T00:00:00"/>
    <d v="2017-12-06T00:00:00"/>
    <x v="0"/>
    <x v="3"/>
    <s v="NF6865"/>
    <n v="4835"/>
    <x v="4"/>
    <n v="2017"/>
    <x v="4"/>
    <x v="0"/>
    <x v="3"/>
    <n v="2017"/>
  </r>
  <r>
    <d v="2017-12-08T00:00:00"/>
    <d v="2017-12-08T00:00:00"/>
    <d v="2017-12-08T00:00:00"/>
    <x v="0"/>
    <x v="4"/>
    <s v="NF4400"/>
    <n v="1411"/>
    <x v="4"/>
    <n v="2017"/>
    <x v="4"/>
    <x v="0"/>
    <x v="3"/>
    <n v="2017"/>
  </r>
  <r>
    <d v="2017-12-30T15:10:06"/>
    <d v="2017-12-10T00:00:00"/>
    <d v="2017-12-30T15:10:06"/>
    <x v="0"/>
    <x v="1"/>
    <s v="NF9617"/>
    <n v="457"/>
    <x v="4"/>
    <n v="2017"/>
    <x v="4"/>
    <x v="0"/>
    <x v="3"/>
    <n v="2017"/>
  </r>
  <r>
    <s v=""/>
    <d v="2017-12-15T00:00:00"/>
    <d v="2018-02-11T14:39:25"/>
    <x v="0"/>
    <x v="2"/>
    <s v="NF5659"/>
    <n v="2623"/>
    <x v="2"/>
    <n v="0"/>
    <x v="4"/>
    <x v="0"/>
    <x v="5"/>
    <n v="2018"/>
  </r>
  <r>
    <d v="2017-12-29T04:49:13"/>
    <d v="2017-12-17T00:00:00"/>
    <d v="2017-12-29T04:49:13"/>
    <x v="0"/>
    <x v="4"/>
    <s v="NF6102"/>
    <n v="3440"/>
    <x v="4"/>
    <n v="2017"/>
    <x v="4"/>
    <x v="0"/>
    <x v="3"/>
    <n v="2017"/>
  </r>
  <r>
    <d v="2018-01-11T01:07:19"/>
    <d v="2017-12-20T00:00:00"/>
    <d v="2018-01-11T01:07:19"/>
    <x v="0"/>
    <x v="1"/>
    <s v="NF8162"/>
    <n v="3993"/>
    <x v="5"/>
    <n v="2018"/>
    <x v="4"/>
    <x v="0"/>
    <x v="4"/>
    <n v="2018"/>
  </r>
  <r>
    <d v="2018-02-20T10:10:35"/>
    <d v="2017-12-21T00:00:00"/>
    <d v="2018-02-17T01:10:28"/>
    <x v="0"/>
    <x v="1"/>
    <s v="NF4573"/>
    <n v="3273"/>
    <x v="6"/>
    <n v="2018"/>
    <x v="4"/>
    <x v="0"/>
    <x v="5"/>
    <n v="2018"/>
  </r>
  <r>
    <d v="2017-12-25T00:00:00"/>
    <d v="2017-12-25T00:00:00"/>
    <d v="2017-12-25T00:00:00"/>
    <x v="0"/>
    <x v="4"/>
    <s v="NF8503"/>
    <n v="4494"/>
    <x v="4"/>
    <n v="2017"/>
    <x v="4"/>
    <x v="0"/>
    <x v="3"/>
    <n v="2017"/>
  </r>
  <r>
    <d v="2018-01-24T22:12:42"/>
    <d v="2017-12-27T00:00:00"/>
    <d v="2018-01-24T22:12:42"/>
    <x v="0"/>
    <x v="0"/>
    <s v="NF3380"/>
    <n v="2511"/>
    <x v="5"/>
    <n v="2018"/>
    <x v="4"/>
    <x v="0"/>
    <x v="4"/>
    <n v="2018"/>
  </r>
  <r>
    <d v="2017-12-29T00:00:00"/>
    <d v="2017-12-29T00:00:00"/>
    <d v="2017-12-29T00:00:00"/>
    <x v="0"/>
    <x v="2"/>
    <s v="NF6566"/>
    <n v="2015"/>
    <x v="4"/>
    <n v="2017"/>
    <x v="4"/>
    <x v="0"/>
    <x v="3"/>
    <n v="2017"/>
  </r>
  <r>
    <s v=""/>
    <d v="2017-12-31T00:00:00"/>
    <d v="2018-02-20T08:29:43"/>
    <x v="0"/>
    <x v="3"/>
    <s v="NF5838"/>
    <n v="3413"/>
    <x v="2"/>
    <n v="0"/>
    <x v="4"/>
    <x v="0"/>
    <x v="5"/>
    <n v="2018"/>
  </r>
  <r>
    <d v="2018-01-08T20:21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5"/>
    <n v="2018"/>
    <x v="5"/>
    <x v="1"/>
    <x v="4"/>
    <n v="2018"/>
  </r>
  <r>
    <s v=""/>
    <d v="2018-01-09T00:00:00"/>
    <d v="2018-01-09T00:00:00"/>
    <x v="0"/>
    <x v="2"/>
    <s v="NF8563"/>
    <n v="3598"/>
    <x v="2"/>
    <n v="0"/>
    <x v="5"/>
    <x v="1"/>
    <x v="4"/>
    <n v="2018"/>
  </r>
  <r>
    <d v="2018-01-10T00:00:00"/>
    <d v="2018-01-10T00:00:00"/>
    <d v="2018-01-10T00:00:00"/>
    <x v="0"/>
    <x v="1"/>
    <s v="NF8237"/>
    <n v="4895"/>
    <x v="5"/>
    <n v="2018"/>
    <x v="5"/>
    <x v="1"/>
    <x v="4"/>
    <n v="2018"/>
  </r>
  <r>
    <s v=""/>
    <d v="2018-01-12T00:00:00"/>
    <d v="2018-01-12T00:00:00"/>
    <x v="0"/>
    <x v="1"/>
    <s v="NF4859"/>
    <n v="971"/>
    <x v="2"/>
    <n v="0"/>
    <x v="5"/>
    <x v="1"/>
    <x v="4"/>
    <n v="2018"/>
  </r>
  <r>
    <d v="2018-02-06T01:03:18"/>
    <d v="2018-01-13T00:00:00"/>
    <d v="2018-02-06T01:03:18"/>
    <x v="0"/>
    <x v="0"/>
    <s v="NF1529"/>
    <n v="556"/>
    <x v="6"/>
    <n v="2018"/>
    <x v="5"/>
    <x v="1"/>
    <x v="5"/>
    <n v="2018"/>
  </r>
  <r>
    <d v="2018-02-13T21:09:50"/>
    <d v="2018-01-14T00:00:00"/>
    <d v="2018-02-13T21:09:50"/>
    <x v="0"/>
    <x v="0"/>
    <s v="NF6931"/>
    <n v="1977"/>
    <x v="6"/>
    <n v="2018"/>
    <x v="5"/>
    <x v="1"/>
    <x v="5"/>
    <n v="2018"/>
  </r>
  <r>
    <d v="2018-01-16T00:00:00"/>
    <d v="2018-01-16T00:00:00"/>
    <d v="2018-01-16T00:00:00"/>
    <x v="0"/>
    <x v="1"/>
    <s v="NF7559"/>
    <n v="2951"/>
    <x v="5"/>
    <n v="2018"/>
    <x v="5"/>
    <x v="1"/>
    <x v="4"/>
    <n v="2018"/>
  </r>
  <r>
    <d v="2018-02-02T03:54:16"/>
    <d v="2018-01-20T00:00:00"/>
    <d v="2018-01-20T00:00:00"/>
    <x v="0"/>
    <x v="1"/>
    <s v="NF9620"/>
    <n v="2535"/>
    <x v="6"/>
    <n v="2018"/>
    <x v="5"/>
    <x v="1"/>
    <x v="4"/>
    <n v="2018"/>
  </r>
  <r>
    <d v="2018-02-10T13:54:37"/>
    <d v="2018-01-21T00:00:00"/>
    <d v="2018-02-10T13:54:37"/>
    <x v="0"/>
    <x v="4"/>
    <s v="NF4547"/>
    <n v="3057"/>
    <x v="6"/>
    <n v="2018"/>
    <x v="5"/>
    <x v="1"/>
    <x v="5"/>
    <n v="2018"/>
  </r>
  <r>
    <d v="2018-02-09T12:37:33"/>
    <d v="2018-01-23T00:00:00"/>
    <d v="2018-02-09T12:37:33"/>
    <x v="0"/>
    <x v="0"/>
    <s v="NF6004"/>
    <n v="3152"/>
    <x v="6"/>
    <n v="2018"/>
    <x v="5"/>
    <x v="1"/>
    <x v="5"/>
    <n v="2018"/>
  </r>
  <r>
    <s v=""/>
    <d v="2018-01-25T00:00:00"/>
    <d v="2018-01-25T00:00:00"/>
    <x v="0"/>
    <x v="3"/>
    <s v="NF3415"/>
    <n v="2247"/>
    <x v="2"/>
    <n v="0"/>
    <x v="5"/>
    <x v="1"/>
    <x v="4"/>
    <n v="2018"/>
  </r>
  <r>
    <d v="2018-03-19T21:04:16"/>
    <d v="2018-01-27T00:00:00"/>
    <d v="2018-01-27T00:00:00"/>
    <x v="0"/>
    <x v="2"/>
    <s v="NF1603"/>
    <n v="2456"/>
    <x v="7"/>
    <n v="2018"/>
    <x v="5"/>
    <x v="1"/>
    <x v="4"/>
    <n v="2018"/>
  </r>
  <r>
    <d v="2018-04-25T16:43:40"/>
    <d v="2018-01-29T00:00:00"/>
    <d v="2018-01-29T00:00:00"/>
    <x v="0"/>
    <x v="1"/>
    <s v="NF8784"/>
    <n v="3801"/>
    <x v="8"/>
    <n v="2018"/>
    <x v="5"/>
    <x v="1"/>
    <x v="4"/>
    <n v="2018"/>
  </r>
  <r>
    <d v="2018-01-31T00:00:00"/>
    <d v="2018-01-31T00:00:00"/>
    <d v="2018-01-31T00:00:00"/>
    <x v="0"/>
    <x v="0"/>
    <s v="NF1826"/>
    <n v="3049"/>
    <x v="5"/>
    <n v="2018"/>
    <x v="5"/>
    <x v="1"/>
    <x v="4"/>
    <n v="2018"/>
  </r>
  <r>
    <s v=""/>
    <d v="2018-02-04T00:00:00"/>
    <d v="2018-02-04T00:00:00"/>
    <x v="0"/>
    <x v="4"/>
    <s v="NF7390"/>
    <n v="3255"/>
    <x v="2"/>
    <n v="0"/>
    <x v="6"/>
    <x v="1"/>
    <x v="5"/>
    <n v="2018"/>
  </r>
  <r>
    <d v="2018-02-05T00:00:00"/>
    <d v="2018-02-05T00:00:00"/>
    <d v="2018-02-05T00:00:00"/>
    <x v="0"/>
    <x v="1"/>
    <s v="NF7009"/>
    <n v="2074"/>
    <x v="6"/>
    <n v="2018"/>
    <x v="6"/>
    <x v="1"/>
    <x v="5"/>
    <n v="2018"/>
  </r>
  <r>
    <d v="2018-02-06T00:00:00"/>
    <d v="2018-02-06T00:00:00"/>
    <d v="2018-02-06T00:00:00"/>
    <x v="0"/>
    <x v="1"/>
    <s v="NF7629"/>
    <n v="3606"/>
    <x v="6"/>
    <n v="2018"/>
    <x v="6"/>
    <x v="1"/>
    <x v="5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2-19T10:57:20"/>
    <d v="2018-02-14T00:00:00"/>
    <d v="2018-02-19T10:57:20"/>
    <x v="0"/>
    <x v="3"/>
    <s v="NF7680"/>
    <n v="2801"/>
    <x v="6"/>
    <n v="2018"/>
    <x v="6"/>
    <x v="1"/>
    <x v="5"/>
    <n v="2018"/>
  </r>
  <r>
    <d v="2018-04-29T23:13:45"/>
    <d v="2018-02-15T00:00:00"/>
    <d v="2018-03-10T18:40:49"/>
    <x v="0"/>
    <x v="1"/>
    <s v="NF9629"/>
    <n v="4438"/>
    <x v="8"/>
    <n v="2018"/>
    <x v="6"/>
    <x v="1"/>
    <x v="6"/>
    <n v="2018"/>
  </r>
  <r>
    <d v="2018-04-08T05:09:48"/>
    <d v="2018-02-20T00:00:00"/>
    <d v="2018-04-08T05:09:48"/>
    <x v="0"/>
    <x v="2"/>
    <s v="NF5978"/>
    <n v="3835"/>
    <x v="8"/>
    <n v="2018"/>
    <x v="6"/>
    <x v="1"/>
    <x v="7"/>
    <n v="2018"/>
  </r>
  <r>
    <d v="2018-03-01T00:00:00"/>
    <d v="2018-03-01T00:00:00"/>
    <d v="2018-03-01T00:00:00"/>
    <x v="0"/>
    <x v="1"/>
    <s v="NF5651"/>
    <n v="3893"/>
    <x v="7"/>
    <n v="2018"/>
    <x v="7"/>
    <x v="1"/>
    <x v="6"/>
    <n v="2018"/>
  </r>
  <r>
    <d v="2018-03-04T00:00:00"/>
    <d v="2018-03-04T00:00:00"/>
    <d v="2018-03-04T00:00:00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8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3-09T00:00:00"/>
    <d v="2018-03-09T00:00:00"/>
    <d v="2018-03-09T00:00:00"/>
    <x v="0"/>
    <x v="3"/>
    <s v="NF4115"/>
    <n v="3164"/>
    <x v="7"/>
    <n v="2018"/>
    <x v="7"/>
    <x v="1"/>
    <x v="6"/>
    <n v="2018"/>
  </r>
  <r>
    <d v="2018-03-14T00:00:00"/>
    <d v="2018-03-14T00:00:00"/>
    <d v="2018-03-14T00:00:00"/>
    <x v="0"/>
    <x v="1"/>
    <s v="NF5683"/>
    <n v="3113"/>
    <x v="7"/>
    <n v="2018"/>
    <x v="7"/>
    <x v="1"/>
    <x v="6"/>
    <n v="2018"/>
  </r>
  <r>
    <d v="2018-04-11T13:42:41"/>
    <d v="2018-03-17T00:00:00"/>
    <d v="2018-04-11T13:42:41"/>
    <x v="0"/>
    <x v="4"/>
    <s v="NF7027"/>
    <n v="789"/>
    <x v="8"/>
    <n v="2018"/>
    <x v="7"/>
    <x v="1"/>
    <x v="7"/>
    <n v="2018"/>
  </r>
  <r>
    <d v="2018-06-21T09:14:40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3-25T00:00:00"/>
    <d v="2018-03-25T00:00:00"/>
    <d v="2018-03-25T00:00:00"/>
    <x v="0"/>
    <x v="4"/>
    <s v="NF7283"/>
    <n v="1527"/>
    <x v="7"/>
    <n v="2018"/>
    <x v="7"/>
    <x v="1"/>
    <x v="6"/>
    <n v="2018"/>
  </r>
  <r>
    <d v="2018-05-14T12:32:29"/>
    <d v="2018-04-01T00:00:00"/>
    <d v="2018-05-14T12:32:29"/>
    <x v="0"/>
    <x v="4"/>
    <s v="NF6320"/>
    <n v="764"/>
    <x v="10"/>
    <n v="2018"/>
    <x v="8"/>
    <x v="1"/>
    <x v="8"/>
    <n v="2018"/>
  </r>
  <r>
    <d v="2018-04-12T02:48:23"/>
    <d v="2018-04-03T00:00:00"/>
    <d v="2018-04-12T02:48:23"/>
    <x v="0"/>
    <x v="2"/>
    <s v="NF7850"/>
    <n v="2463"/>
    <x v="8"/>
    <n v="2018"/>
    <x v="8"/>
    <x v="1"/>
    <x v="7"/>
    <n v="2018"/>
  </r>
  <r>
    <d v="2018-04-05T00:00:00"/>
    <d v="2018-04-05T00:00:00"/>
    <d v="2018-04-05T00:00:00"/>
    <x v="0"/>
    <x v="3"/>
    <s v="NF2420"/>
    <n v="2111"/>
    <x v="8"/>
    <n v="2018"/>
    <x v="8"/>
    <x v="1"/>
    <x v="7"/>
    <n v="2018"/>
  </r>
  <r>
    <d v="2018-04-06T00:00:00"/>
    <d v="2018-04-06T00:00:00"/>
    <d v="2018-04-06T00:00:00"/>
    <x v="0"/>
    <x v="1"/>
    <s v="NF6764"/>
    <n v="1144"/>
    <x v="8"/>
    <n v="2018"/>
    <x v="8"/>
    <x v="1"/>
    <x v="7"/>
    <n v="2018"/>
  </r>
  <r>
    <d v="2018-05-20T16:28:59"/>
    <d v="2018-04-10T00:00:00"/>
    <d v="2018-05-20T16:28:59"/>
    <x v="0"/>
    <x v="3"/>
    <s v="NF6382"/>
    <n v="597"/>
    <x v="10"/>
    <n v="2018"/>
    <x v="8"/>
    <x v="1"/>
    <x v="8"/>
    <n v="2018"/>
  </r>
  <r>
    <d v="2018-04-16T00:00:00"/>
    <d v="2018-04-16T00:00:00"/>
    <d v="2018-04-16T00:00:00"/>
    <x v="0"/>
    <x v="1"/>
    <s v="NF8079"/>
    <n v="3445"/>
    <x v="8"/>
    <n v="2018"/>
    <x v="8"/>
    <x v="1"/>
    <x v="7"/>
    <n v="2018"/>
  </r>
  <r>
    <s v=""/>
    <d v="2018-04-22T00:00:00"/>
    <d v="2018-05-02T07:19:37"/>
    <x v="0"/>
    <x v="4"/>
    <s v="NF2434"/>
    <n v="1996"/>
    <x v="2"/>
    <n v="0"/>
    <x v="8"/>
    <x v="1"/>
    <x v="8"/>
    <n v="2018"/>
  </r>
  <r>
    <d v="2018-04-28T00:00:00"/>
    <d v="2018-04-28T00:00:00"/>
    <d v="2018-04-28T00:00:00"/>
    <x v="0"/>
    <x v="3"/>
    <s v="NF3230"/>
    <n v="1254"/>
    <x v="8"/>
    <n v="2018"/>
    <x v="8"/>
    <x v="1"/>
    <x v="7"/>
    <n v="2018"/>
  </r>
  <r>
    <d v="2018-05-03T19:21:01"/>
    <d v="2018-04-29T00:00:00"/>
    <d v="2018-05-03T19:21:01"/>
    <x v="0"/>
    <x v="3"/>
    <s v="NF8847"/>
    <n v="905"/>
    <x v="10"/>
    <n v="2018"/>
    <x v="8"/>
    <x v="1"/>
    <x v="8"/>
    <n v="2018"/>
  </r>
  <r>
    <s v=""/>
    <d v="2018-05-02T00:00:00"/>
    <d v="2018-05-31T14:47:54"/>
    <x v="0"/>
    <x v="2"/>
    <s v="NF8053"/>
    <n v="2975"/>
    <x v="2"/>
    <n v="0"/>
    <x v="9"/>
    <x v="1"/>
    <x v="8"/>
    <n v="2018"/>
  </r>
  <r>
    <s v=""/>
    <d v="2018-05-03T00:00:00"/>
    <d v="2018-05-08T16:17:57"/>
    <x v="0"/>
    <x v="1"/>
    <s v="NF2454"/>
    <n v="4807"/>
    <x v="2"/>
    <n v="0"/>
    <x v="9"/>
    <x v="1"/>
    <x v="8"/>
    <n v="2018"/>
  </r>
  <r>
    <d v="2018-06-13T07:07:36"/>
    <d v="2018-05-10T00:00:00"/>
    <d v="2018-06-13T07:07:36"/>
    <x v="0"/>
    <x v="4"/>
    <s v="NF8252"/>
    <n v="1882"/>
    <x v="9"/>
    <n v="2018"/>
    <x v="9"/>
    <x v="1"/>
    <x v="9"/>
    <n v="2018"/>
  </r>
  <r>
    <d v="2018-06-27T19:00:08"/>
    <d v="2018-05-15T00:00:00"/>
    <d v="2018-06-27T19:00:08"/>
    <x v="0"/>
    <x v="0"/>
    <s v="NF6573"/>
    <n v="3932"/>
    <x v="9"/>
    <n v="2018"/>
    <x v="9"/>
    <x v="1"/>
    <x v="9"/>
    <n v="2018"/>
  </r>
  <r>
    <d v="2018-05-18T00:00:00"/>
    <d v="2018-05-18T00:00:00"/>
    <d v="2018-05-18T00:00:00"/>
    <x v="0"/>
    <x v="1"/>
    <s v="NF8780"/>
    <n v="701"/>
    <x v="10"/>
    <n v="2018"/>
    <x v="9"/>
    <x v="1"/>
    <x v="8"/>
    <n v="2018"/>
  </r>
  <r>
    <s v=""/>
    <d v="2018-05-19T00:00:00"/>
    <d v="2018-06-27T06:00:26"/>
    <x v="0"/>
    <x v="1"/>
    <s v="NF6166"/>
    <n v="2651"/>
    <x v="2"/>
    <n v="0"/>
    <x v="9"/>
    <x v="1"/>
    <x v="9"/>
    <n v="2018"/>
  </r>
  <r>
    <d v="2018-07-01T19:37:16"/>
    <d v="2018-05-26T00:00:00"/>
    <d v="2018-07-01T19:37:16"/>
    <x v="0"/>
    <x v="1"/>
    <s v="NF8437"/>
    <n v="3792"/>
    <x v="11"/>
    <n v="2018"/>
    <x v="9"/>
    <x v="1"/>
    <x v="10"/>
    <n v="2018"/>
  </r>
  <r>
    <d v="2018-07-25T13:16:52"/>
    <d v="2018-05-28T00:00:00"/>
    <d v="2018-07-25T13:16:52"/>
    <x v="0"/>
    <x v="0"/>
    <s v="NF6635"/>
    <n v="611"/>
    <x v="11"/>
    <n v="2018"/>
    <x v="9"/>
    <x v="1"/>
    <x v="10"/>
    <n v="2018"/>
  </r>
  <r>
    <d v="2018-07-11T14:55:40"/>
    <d v="2018-05-31T00:00:00"/>
    <d v="2018-07-11T14:55:40"/>
    <x v="0"/>
    <x v="2"/>
    <s v="NF8734"/>
    <n v="3431"/>
    <x v="11"/>
    <n v="2018"/>
    <x v="9"/>
    <x v="1"/>
    <x v="10"/>
    <n v="2018"/>
  </r>
  <r>
    <s v=""/>
    <d v="2018-06-02T00:00:00"/>
    <d v="2018-06-02T00:00:00"/>
    <x v="0"/>
    <x v="1"/>
    <s v="NF4208"/>
    <n v="3670"/>
    <x v="2"/>
    <n v="0"/>
    <x v="10"/>
    <x v="1"/>
    <x v="9"/>
    <n v="2018"/>
  </r>
  <r>
    <d v="2018-06-08T16:00:01"/>
    <d v="2018-06-04T00:00:00"/>
    <d v="2018-06-08T16:00:01"/>
    <x v="0"/>
    <x v="1"/>
    <s v="NF4923"/>
    <n v="4320"/>
    <x v="9"/>
    <n v="2018"/>
    <x v="10"/>
    <x v="1"/>
    <x v="9"/>
    <n v="2018"/>
  </r>
  <r>
    <d v="2018-06-05T00:00:00"/>
    <d v="2018-06-05T00:00:00"/>
    <d v="2018-06-05T00:00:00"/>
    <x v="0"/>
    <x v="2"/>
    <s v="NF6782"/>
    <n v="1809"/>
    <x v="9"/>
    <n v="2018"/>
    <x v="10"/>
    <x v="1"/>
    <x v="9"/>
    <n v="2018"/>
  </r>
  <r>
    <d v="2018-07-25T19:28:19"/>
    <d v="2018-06-07T00:00:00"/>
    <d v="2018-07-25T19:28:19"/>
    <x v="0"/>
    <x v="1"/>
    <s v="NF6280"/>
    <n v="667"/>
    <x v="11"/>
    <n v="2018"/>
    <x v="10"/>
    <x v="1"/>
    <x v="10"/>
    <n v="2018"/>
  </r>
  <r>
    <d v="2018-06-11T00:00:00"/>
    <d v="2018-06-11T00:00:00"/>
    <d v="2018-06-11T00:00:00"/>
    <x v="0"/>
    <x v="4"/>
    <s v="NF7827"/>
    <n v="1613"/>
    <x v="9"/>
    <n v="2018"/>
    <x v="10"/>
    <x v="1"/>
    <x v="9"/>
    <n v="2018"/>
  </r>
  <r>
    <d v="2018-07-28T05:48:11"/>
    <d v="2018-06-17T00:00:00"/>
    <d v="2018-07-28T05:48:11"/>
    <x v="0"/>
    <x v="0"/>
    <s v="NF5357"/>
    <n v="3756"/>
    <x v="11"/>
    <n v="2018"/>
    <x v="10"/>
    <x v="1"/>
    <x v="10"/>
    <n v="2018"/>
  </r>
  <r>
    <d v="2018-06-20T00:00:00"/>
    <d v="2018-06-20T00:00:00"/>
    <d v="2018-06-20T00:00:00"/>
    <x v="0"/>
    <x v="2"/>
    <s v="NF8188"/>
    <n v="3672"/>
    <x v="9"/>
    <n v="2018"/>
    <x v="10"/>
    <x v="1"/>
    <x v="9"/>
    <n v="2018"/>
  </r>
  <r>
    <s v=""/>
    <d v="2018-06-26T00:00:00"/>
    <d v="2018-07-07T00:58:52"/>
    <x v="0"/>
    <x v="1"/>
    <s v="NF4640"/>
    <n v="658"/>
    <x v="2"/>
    <n v="0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1"/>
    <n v="2018"/>
    <x v="11"/>
    <x v="1"/>
    <x v="10"/>
    <n v="2018"/>
  </r>
  <r>
    <s v=""/>
    <d v="2018-07-03T00:00:00"/>
    <d v="2018-07-24T04:31:40"/>
    <x v="0"/>
    <x v="2"/>
    <s v="NF4384"/>
    <n v="3411"/>
    <x v="2"/>
    <n v="0"/>
    <x v="11"/>
    <x v="1"/>
    <x v="10"/>
    <n v="2018"/>
  </r>
  <r>
    <d v="2018-07-24T10:25:52"/>
    <d v="2018-07-08T00:00:00"/>
    <d v="2018-07-24T10:25:52"/>
    <x v="0"/>
    <x v="2"/>
    <s v="NF8316"/>
    <n v="2524"/>
    <x v="11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7-15T00:00:00"/>
    <d v="2018-07-15T00:00:00"/>
    <d v="2018-07-15T00:00:00"/>
    <x v="0"/>
    <x v="1"/>
    <s v="NF4913"/>
    <n v="3181"/>
    <x v="11"/>
    <n v="2018"/>
    <x v="11"/>
    <x v="1"/>
    <x v="10"/>
    <n v="2018"/>
  </r>
  <r>
    <d v="2018-09-07T01:08:38"/>
    <d v="2018-07-16T00:00:00"/>
    <d v="2018-07-16T00:00:00"/>
    <x v="0"/>
    <x v="3"/>
    <s v="NF8526"/>
    <n v="1108"/>
    <x v="1"/>
    <n v="2018"/>
    <x v="11"/>
    <x v="1"/>
    <x v="10"/>
    <n v="2018"/>
  </r>
  <r>
    <s v=""/>
    <d v="2018-07-17T00:00:00"/>
    <d v="2018-07-17T00:00:00"/>
    <x v="0"/>
    <x v="1"/>
    <s v="NF9873"/>
    <n v="2777"/>
    <x v="2"/>
    <n v="0"/>
    <x v="11"/>
    <x v="1"/>
    <x v="10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d v="2018-08-12T21:19:56"/>
    <d v="2018-07-21T00:00:00"/>
    <d v="2018-08-12T21:19:56"/>
    <x v="0"/>
    <x v="2"/>
    <s v="NF5563"/>
    <n v="4217"/>
    <x v="12"/>
    <n v="2018"/>
    <x v="11"/>
    <x v="1"/>
    <x v="11"/>
    <n v="2018"/>
  </r>
  <r>
    <d v="2018-07-28T00:00:00"/>
    <d v="2018-07-28T00:00:00"/>
    <d v="2018-07-28T00:00:00"/>
    <x v="0"/>
    <x v="1"/>
    <s v="NF5510"/>
    <n v="4850"/>
    <x v="11"/>
    <n v="2018"/>
    <x v="11"/>
    <x v="1"/>
    <x v="10"/>
    <n v="2018"/>
  </r>
  <r>
    <d v="2018-07-30T00:00:00"/>
    <d v="2018-07-30T00:00:00"/>
    <d v="2018-07-30T00:00:00"/>
    <x v="0"/>
    <x v="2"/>
    <s v="NF1440"/>
    <n v="4309"/>
    <x v="11"/>
    <n v="2018"/>
    <x v="11"/>
    <x v="1"/>
    <x v="10"/>
    <n v="2018"/>
  </r>
  <r>
    <d v="2018-08-02T13:49:34"/>
    <d v="2018-08-01T00:00:00"/>
    <d v="2018-08-02T13:49:34"/>
    <x v="0"/>
    <x v="3"/>
    <s v="NF2709"/>
    <n v="4462"/>
    <x v="12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09-16T00:23:57"/>
    <d v="2018-08-22T00:00:00"/>
    <d v="2018-09-16T00:23:57"/>
    <x v="0"/>
    <x v="1"/>
    <s v="NF6599"/>
    <n v="1054"/>
    <x v="1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8-28T00:00:00"/>
    <d v="2018-08-28T00:00:00"/>
    <d v="2018-08-28T00:00:00"/>
    <x v="0"/>
    <x v="0"/>
    <s v="NF3529"/>
    <n v="1238"/>
    <x v="12"/>
    <n v="2018"/>
    <x v="0"/>
    <x v="1"/>
    <x v="1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0-29T18:42:30"/>
    <d v="2018-09-07T00:00:00"/>
    <d v="2018-10-29T18:42:30"/>
    <x v="0"/>
    <x v="4"/>
    <s v="NF3860"/>
    <n v="2936"/>
    <x v="0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s v=""/>
    <d v="2018-09-10T00:00:00"/>
    <d v="2018-09-10T00:00:00"/>
    <x v="0"/>
    <x v="3"/>
    <s v="NF2238"/>
    <n v="159"/>
    <x v="2"/>
    <n v="0"/>
    <x v="1"/>
    <x v="1"/>
    <x v="1"/>
    <n v="2018"/>
  </r>
  <r>
    <s v=""/>
    <d v="2018-09-15T00:00:00"/>
    <d v="2018-09-15T00:00:00"/>
    <x v="0"/>
    <x v="1"/>
    <s v="NF7342"/>
    <n v="2933"/>
    <x v="2"/>
    <n v="0"/>
    <x v="1"/>
    <x v="1"/>
    <x v="1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s v=""/>
    <d v="2018-10-01T00:00:00"/>
    <d v="2018-11-13T19:50:37"/>
    <x v="0"/>
    <x v="2"/>
    <s v="NF8344"/>
    <n v="819"/>
    <x v="2"/>
    <n v="0"/>
    <x v="2"/>
    <x v="1"/>
    <x v="2"/>
    <n v="2018"/>
  </r>
  <r>
    <d v="2018-10-04T00:00:00"/>
    <d v="2018-10-04T00:00:00"/>
    <d v="2018-10-04T00:00:00"/>
    <x v="0"/>
    <x v="0"/>
    <s v="NF8750"/>
    <n v="1260"/>
    <x v="0"/>
    <n v="2018"/>
    <x v="2"/>
    <x v="1"/>
    <x v="0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9-01-03T01:35:05"/>
    <d v="2018-10-12T00:00:00"/>
    <d v="2018-10-31T01:07:14"/>
    <x v="0"/>
    <x v="4"/>
    <s v="NF3536"/>
    <n v="4287"/>
    <x v="5"/>
    <n v="2019"/>
    <x v="2"/>
    <x v="1"/>
    <x v="0"/>
    <n v="2018"/>
  </r>
  <r>
    <d v="2018-12-14T08:19:27"/>
    <d v="2018-10-14T00:00:00"/>
    <d v="2018-10-14T00:00:00"/>
    <x v="0"/>
    <x v="3"/>
    <s v="NF9376"/>
    <n v="2015"/>
    <x v="4"/>
    <n v="2018"/>
    <x v="2"/>
    <x v="1"/>
    <x v="0"/>
    <n v="2018"/>
  </r>
  <r>
    <d v="2018-12-15T05:05:06"/>
    <d v="2018-10-20T00:00:00"/>
    <d v="2018-12-15T05:05:06"/>
    <x v="0"/>
    <x v="3"/>
    <s v="NF1222"/>
    <n v="3369"/>
    <x v="4"/>
    <n v="2018"/>
    <x v="2"/>
    <x v="1"/>
    <x v="3"/>
    <n v="2018"/>
  </r>
  <r>
    <d v="2018-10-21T00:00:00"/>
    <d v="2018-10-21T00:00:00"/>
    <d v="2018-10-21T00:00:00"/>
    <x v="0"/>
    <x v="1"/>
    <s v="NF3914"/>
    <n v="4851"/>
    <x v="0"/>
    <n v="2018"/>
    <x v="2"/>
    <x v="1"/>
    <x v="0"/>
    <n v="2018"/>
  </r>
  <r>
    <d v="2018-12-15T00:19:24"/>
    <d v="2018-10-25T00:00:00"/>
    <d v="2018-12-15T00:19:24"/>
    <x v="0"/>
    <x v="1"/>
    <s v="NF7447"/>
    <n v="2178"/>
    <x v="4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0-30T00:00:00"/>
    <d v="2018-10-30T00:00:00"/>
    <d v="2018-10-30T00:00:00"/>
    <x v="0"/>
    <x v="4"/>
    <s v="NF7858"/>
    <n v="2864"/>
    <x v="0"/>
    <n v="2018"/>
    <x v="2"/>
    <x v="1"/>
    <x v="0"/>
    <n v="2018"/>
  </r>
  <r>
    <d v="2018-12-27T21:24:18"/>
    <d v="2018-11-01T00:00:00"/>
    <d v="2018-12-27T21:24:18"/>
    <x v="0"/>
    <x v="1"/>
    <s v="NF7692"/>
    <n v="2425"/>
    <x v="4"/>
    <n v="2018"/>
    <x v="3"/>
    <x v="1"/>
    <x v="3"/>
    <n v="2018"/>
  </r>
  <r>
    <d v="2019-01-01T13:15:07"/>
    <d v="2018-11-03T00:00:00"/>
    <d v="2019-01-01T13:15:07"/>
    <x v="0"/>
    <x v="4"/>
    <s v="NF7390"/>
    <n v="1542"/>
    <x v="5"/>
    <n v="2019"/>
    <x v="3"/>
    <x v="1"/>
    <x v="4"/>
    <n v="2019"/>
  </r>
  <r>
    <d v="2018-12-12T17:38:41"/>
    <d v="2018-11-08T00:00:00"/>
    <d v="2018-12-12T17:38:41"/>
    <x v="0"/>
    <x v="1"/>
    <s v="NF6262"/>
    <n v="1736"/>
    <x v="4"/>
    <n v="2018"/>
    <x v="3"/>
    <x v="1"/>
    <x v="3"/>
    <n v="2018"/>
  </r>
  <r>
    <d v="2019-01-20T12:32:21"/>
    <d v="2018-11-11T00:00:00"/>
    <d v="2019-01-09T16:18:40"/>
    <x v="0"/>
    <x v="2"/>
    <s v="NF9573"/>
    <n v="1628"/>
    <x v="5"/>
    <n v="2019"/>
    <x v="3"/>
    <x v="1"/>
    <x v="4"/>
    <n v="2019"/>
  </r>
  <r>
    <s v=""/>
    <d v="2018-11-13T00:00:00"/>
    <d v="2018-11-13T00:00:00"/>
    <x v="0"/>
    <x v="1"/>
    <s v="NF8087"/>
    <n v="3853"/>
    <x v="2"/>
    <n v="0"/>
    <x v="3"/>
    <x v="1"/>
    <x v="2"/>
    <n v="2018"/>
  </r>
  <r>
    <d v="2018-12-17T04:53:47"/>
    <d v="2018-11-17T00:00:00"/>
    <d v="2018-12-17T04:53:47"/>
    <x v="0"/>
    <x v="2"/>
    <s v="NF5909"/>
    <n v="883"/>
    <x v="4"/>
    <n v="2018"/>
    <x v="3"/>
    <x v="1"/>
    <x v="3"/>
    <n v="2018"/>
  </r>
  <r>
    <d v="2018-11-27T23:06:18"/>
    <d v="2018-11-17T00:00:00"/>
    <d v="2018-11-17T00:00:00"/>
    <x v="0"/>
    <x v="1"/>
    <s v="NF4172"/>
    <n v="976"/>
    <x v="3"/>
    <n v="2018"/>
    <x v="3"/>
    <x v="1"/>
    <x v="2"/>
    <n v="2018"/>
  </r>
  <r>
    <d v="2018-11-20T00:00:00"/>
    <d v="2018-11-20T00:00:00"/>
    <d v="2018-11-20T00:00:00"/>
    <x v="0"/>
    <x v="2"/>
    <s v="NF8957"/>
    <n v="2663"/>
    <x v="3"/>
    <n v="2018"/>
    <x v="3"/>
    <x v="1"/>
    <x v="2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8-11-29T00:00:00"/>
    <d v="2018-11-29T00:00:00"/>
    <d v="2018-11-29T00:00:00"/>
    <x v="0"/>
    <x v="2"/>
    <s v="NF5104"/>
    <n v="2030"/>
    <x v="3"/>
    <n v="2018"/>
    <x v="3"/>
    <x v="1"/>
    <x v="2"/>
    <n v="2018"/>
  </r>
  <r>
    <d v="2019-01-20T19:42:08"/>
    <d v="2018-12-02T00:00:00"/>
    <d v="2019-01-20T19:42:08"/>
    <x v="0"/>
    <x v="1"/>
    <s v="NF3942"/>
    <n v="2117"/>
    <x v="5"/>
    <n v="2019"/>
    <x v="4"/>
    <x v="1"/>
    <x v="4"/>
    <n v="2019"/>
  </r>
  <r>
    <d v="2019-01-29T18:00:06"/>
    <d v="2018-12-04T00:00:00"/>
    <d v="2019-01-29T18:00:06"/>
    <x v="0"/>
    <x v="1"/>
    <s v="NF6376"/>
    <n v="1236"/>
    <x v="5"/>
    <n v="2019"/>
    <x v="4"/>
    <x v="1"/>
    <x v="4"/>
    <n v="2019"/>
  </r>
  <r>
    <d v="2018-12-31T17:55:32"/>
    <d v="2018-12-09T00:00:00"/>
    <d v="2018-12-31T17:55:32"/>
    <x v="0"/>
    <x v="1"/>
    <s v="NF7518"/>
    <n v="426"/>
    <x v="4"/>
    <n v="2018"/>
    <x v="4"/>
    <x v="1"/>
    <x v="3"/>
    <n v="2018"/>
  </r>
  <r>
    <d v="2018-12-10T00:00:00"/>
    <d v="2018-12-10T00:00:00"/>
    <d v="2018-12-10T00:00:00"/>
    <x v="0"/>
    <x v="4"/>
    <s v="NF5359"/>
    <n v="3956"/>
    <x v="4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8-12-15T00:00:00"/>
    <d v="2018-12-15T00:00:00"/>
    <d v="2018-12-15T00:00:00"/>
    <x v="0"/>
    <x v="1"/>
    <s v="NF3127"/>
    <n v="1434"/>
    <x v="4"/>
    <n v="2018"/>
    <x v="4"/>
    <x v="1"/>
    <x v="3"/>
    <n v="2018"/>
  </r>
  <r>
    <d v="2019-01-22T04:31:20"/>
    <d v="2018-12-18T00:00:00"/>
    <d v="2019-01-22T04:31:20"/>
    <x v="0"/>
    <x v="0"/>
    <s v="NF7641"/>
    <n v="1782"/>
    <x v="5"/>
    <n v="2019"/>
    <x v="4"/>
    <x v="1"/>
    <x v="4"/>
    <n v="2019"/>
  </r>
  <r>
    <d v="2019-02-18T09:40:35"/>
    <d v="2018-12-25T00:00:00"/>
    <d v="2019-02-18T09:40:35"/>
    <x v="0"/>
    <x v="1"/>
    <s v="NF2758"/>
    <n v="365"/>
    <x v="6"/>
    <n v="2019"/>
    <x v="4"/>
    <x v="1"/>
    <x v="5"/>
    <n v="2019"/>
  </r>
  <r>
    <d v="2019-01-26T16:18:05"/>
    <d v="2018-12-27T00:00:00"/>
    <d v="2019-01-26T16:18:05"/>
    <x v="0"/>
    <x v="1"/>
    <s v="NF9279"/>
    <n v="2757"/>
    <x v="5"/>
    <n v="2019"/>
    <x v="4"/>
    <x v="1"/>
    <x v="4"/>
    <n v="2019"/>
  </r>
  <r>
    <d v="2019-02-19T04:57:57"/>
    <d v="2018-12-30T00:00:00"/>
    <d v="2019-02-19T04:57:57"/>
    <x v="0"/>
    <x v="0"/>
    <s v="NF2386"/>
    <n v="2112"/>
    <x v="6"/>
    <n v="2019"/>
    <x v="4"/>
    <x v="1"/>
    <x v="5"/>
    <n v="2019"/>
  </r>
  <r>
    <d v="2019-01-02T00:00:00"/>
    <d v="2019-01-02T00:00:00"/>
    <d v="2019-01-02T00:00:00"/>
    <x v="0"/>
    <x v="0"/>
    <s v="NF6751"/>
    <n v="2190"/>
    <x v="5"/>
    <n v="2019"/>
    <x v="5"/>
    <x v="2"/>
    <x v="4"/>
    <n v="2019"/>
  </r>
  <r>
    <d v="2019-01-20T15:24:57"/>
    <d v="2019-01-04T00:00:00"/>
    <d v="2019-01-20T15:24:57"/>
    <x v="0"/>
    <x v="1"/>
    <s v="NF9460"/>
    <n v="2998"/>
    <x v="5"/>
    <n v="2019"/>
    <x v="5"/>
    <x v="2"/>
    <x v="4"/>
    <n v="2019"/>
  </r>
  <r>
    <d v="2019-02-05T00:47:03"/>
    <d v="2019-01-11T00:00:00"/>
    <d v="2019-02-05T00:47:03"/>
    <x v="0"/>
    <x v="1"/>
    <s v="NF5556"/>
    <n v="3808"/>
    <x v="6"/>
    <n v="2019"/>
    <x v="5"/>
    <x v="2"/>
    <x v="5"/>
    <n v="2019"/>
  </r>
  <r>
    <d v="2019-04-14T01:39:50"/>
    <d v="2019-01-14T00:00:00"/>
    <d v="2019-01-30T11:29:38"/>
    <x v="0"/>
    <x v="1"/>
    <s v="NF4918"/>
    <n v="4928"/>
    <x v="8"/>
    <n v="2019"/>
    <x v="5"/>
    <x v="2"/>
    <x v="4"/>
    <n v="2019"/>
  </r>
  <r>
    <d v="2019-01-17T00:00:00"/>
    <d v="2019-01-17T00:00:00"/>
    <d v="2019-01-17T00:00:00"/>
    <x v="0"/>
    <x v="0"/>
    <s v="NF1763"/>
    <n v="4179"/>
    <x v="5"/>
    <n v="2019"/>
    <x v="5"/>
    <x v="2"/>
    <x v="4"/>
    <n v="2019"/>
  </r>
  <r>
    <d v="2019-02-03T23:50:40"/>
    <d v="2019-01-19T00:00:00"/>
    <d v="2019-02-03T23:50:40"/>
    <x v="0"/>
    <x v="4"/>
    <s v="NF2024"/>
    <n v="4896"/>
    <x v="6"/>
    <n v="2019"/>
    <x v="5"/>
    <x v="2"/>
    <x v="5"/>
    <n v="2019"/>
  </r>
  <r>
    <d v="2019-01-22T00:00:00"/>
    <d v="2019-01-22T00:00:00"/>
    <d v="2019-01-22T00:00:00"/>
    <x v="0"/>
    <x v="0"/>
    <s v="NF8079"/>
    <n v="4092"/>
    <x v="5"/>
    <n v="2019"/>
    <x v="5"/>
    <x v="2"/>
    <x v="4"/>
    <n v="2019"/>
  </r>
  <r>
    <d v="2019-01-27T00:00:00"/>
    <d v="2019-01-27T00:00:00"/>
    <d v="2019-01-27T00:00:00"/>
    <x v="0"/>
    <x v="1"/>
    <s v="NF6383"/>
    <n v="2956"/>
    <x v="5"/>
    <n v="2019"/>
    <x v="5"/>
    <x v="2"/>
    <x v="4"/>
    <n v="2019"/>
  </r>
  <r>
    <s v=""/>
    <d v="2019-01-31T00:00:00"/>
    <d v="2019-02-13T18:40:14"/>
    <x v="0"/>
    <x v="0"/>
    <s v="NF3919"/>
    <n v="533"/>
    <x v="2"/>
    <n v="0"/>
    <x v="5"/>
    <x v="2"/>
    <x v="5"/>
    <n v="2019"/>
  </r>
  <r>
    <d v="2019-02-24T17:32:07"/>
    <d v="2019-02-01T00:00:00"/>
    <d v="2019-02-24T17:32:07"/>
    <x v="0"/>
    <x v="2"/>
    <s v="NF1390"/>
    <n v="3519"/>
    <x v="6"/>
    <n v="2019"/>
    <x v="6"/>
    <x v="2"/>
    <x v="5"/>
    <n v="2019"/>
  </r>
  <r>
    <d v="2019-02-03T00:00:00"/>
    <d v="2019-02-03T00:00:00"/>
    <d v="2019-02-03T00:00:00"/>
    <x v="0"/>
    <x v="4"/>
    <s v="NF2500"/>
    <n v="757"/>
    <x v="6"/>
    <n v="2019"/>
    <x v="6"/>
    <x v="2"/>
    <x v="5"/>
    <n v="2019"/>
  </r>
  <r>
    <s v=""/>
    <d v="2019-02-07T00:00:00"/>
    <d v="2019-02-07T00:00:00"/>
    <x v="0"/>
    <x v="1"/>
    <s v="NF2427"/>
    <n v="2688"/>
    <x v="2"/>
    <n v="0"/>
    <x v="6"/>
    <x v="2"/>
    <x v="5"/>
    <n v="2019"/>
  </r>
  <r>
    <d v="2019-02-09T00:00:00"/>
    <d v="2019-02-09T00:00:00"/>
    <d v="2019-02-09T00:00:00"/>
    <x v="0"/>
    <x v="3"/>
    <s v="NF4680"/>
    <n v="340"/>
    <x v="6"/>
    <n v="2019"/>
    <x v="6"/>
    <x v="2"/>
    <x v="5"/>
    <n v="2019"/>
  </r>
  <r>
    <d v="2019-02-12T14:13:18"/>
    <d v="2019-02-10T00:00:00"/>
    <d v="2019-02-12T14:13:18"/>
    <x v="0"/>
    <x v="3"/>
    <s v="NF7019"/>
    <n v="4204"/>
    <x v="6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2-21T00:00:00"/>
    <d v="2019-02-21T00:00:00"/>
    <d v="2019-02-21T00:00:00"/>
    <x v="0"/>
    <x v="0"/>
    <s v="NF4608"/>
    <n v="4148"/>
    <x v="6"/>
    <n v="2019"/>
    <x v="6"/>
    <x v="2"/>
    <x v="5"/>
    <n v="2019"/>
  </r>
  <r>
    <s v=""/>
    <d v="2019-02-25T00:00:00"/>
    <d v="2019-02-25T00:00:00"/>
    <x v="0"/>
    <x v="1"/>
    <s v="NF1913"/>
    <n v="4303"/>
    <x v="2"/>
    <n v="0"/>
    <x v="6"/>
    <x v="2"/>
    <x v="5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8"/>
    <n v="2019"/>
    <x v="7"/>
    <x v="2"/>
    <x v="7"/>
    <n v="2019"/>
  </r>
  <r>
    <d v="2019-04-12T18:11:29"/>
    <d v="2019-03-06T00:00:00"/>
    <d v="2019-04-12T18:11:29"/>
    <x v="0"/>
    <x v="4"/>
    <s v="NF6780"/>
    <n v="1854"/>
    <x v="8"/>
    <n v="2019"/>
    <x v="7"/>
    <x v="2"/>
    <x v="7"/>
    <n v="2019"/>
  </r>
  <r>
    <d v="2019-03-08T00:00:00"/>
    <d v="2019-03-08T00:00:00"/>
    <d v="2019-03-08T00:00:00"/>
    <x v="0"/>
    <x v="1"/>
    <s v="NF9599"/>
    <n v="2568"/>
    <x v="7"/>
    <n v="2019"/>
    <x v="7"/>
    <x v="2"/>
    <x v="6"/>
    <n v="2019"/>
  </r>
  <r>
    <s v=""/>
    <d v="2019-03-08T00:00:00"/>
    <d v="2019-04-17T14:18:26"/>
    <x v="0"/>
    <x v="1"/>
    <s v="NF8659"/>
    <n v="3690"/>
    <x v="2"/>
    <n v="0"/>
    <x v="7"/>
    <x v="2"/>
    <x v="7"/>
    <n v="2019"/>
  </r>
  <r>
    <d v="2019-04-15T12:56:12"/>
    <d v="2019-03-10T00:00:00"/>
    <d v="2019-04-15T12:56:12"/>
    <x v="0"/>
    <x v="0"/>
    <s v="NF4652"/>
    <n v="3746"/>
    <x v="8"/>
    <n v="2019"/>
    <x v="7"/>
    <x v="2"/>
    <x v="7"/>
    <n v="2019"/>
  </r>
  <r>
    <d v="2019-03-12T00:00:00"/>
    <d v="2019-03-12T00:00:00"/>
    <d v="2019-03-12T00:00:00"/>
    <x v="0"/>
    <x v="4"/>
    <s v="NF3068"/>
    <n v="4360"/>
    <x v="7"/>
    <n v="2019"/>
    <x v="7"/>
    <x v="2"/>
    <x v="6"/>
    <n v="2019"/>
  </r>
  <r>
    <d v="2019-04-21T09:02:46"/>
    <d v="2019-03-13T00:00:00"/>
    <d v="2019-04-21T09:02:46"/>
    <x v="0"/>
    <x v="0"/>
    <s v="NF7141"/>
    <n v="1753"/>
    <x v="8"/>
    <n v="2019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3-19T00:00:00"/>
    <d v="2019-03-19T00:00:00"/>
    <d v="2019-03-19T00:00:00"/>
    <x v="0"/>
    <x v="0"/>
    <s v="NF8853"/>
    <n v="3565"/>
    <x v="7"/>
    <n v="2019"/>
    <x v="7"/>
    <x v="2"/>
    <x v="6"/>
    <n v="2019"/>
  </r>
  <r>
    <d v="2019-05-01T11:33:58"/>
    <d v="2019-03-22T00:00:00"/>
    <d v="2019-05-01T11:33:58"/>
    <x v="0"/>
    <x v="1"/>
    <s v="NF7681"/>
    <n v="1961"/>
    <x v="10"/>
    <n v="2019"/>
    <x v="7"/>
    <x v="2"/>
    <x v="8"/>
    <n v="2019"/>
  </r>
  <r>
    <d v="2019-03-27T00:00:00"/>
    <d v="2019-03-27T00:00:00"/>
    <d v="2019-03-27T00:00:00"/>
    <x v="0"/>
    <x v="3"/>
    <s v="NF1441"/>
    <n v="4854"/>
    <x v="7"/>
    <n v="2019"/>
    <x v="7"/>
    <x v="2"/>
    <x v="6"/>
    <n v="2019"/>
  </r>
  <r>
    <d v="2019-04-02T00:00:00"/>
    <d v="2019-04-02T00:00:00"/>
    <d v="2019-04-02T00:00:00"/>
    <x v="0"/>
    <x v="4"/>
    <s v="NF9964"/>
    <n v="3453"/>
    <x v="8"/>
    <n v="2019"/>
    <x v="8"/>
    <x v="2"/>
    <x v="7"/>
    <n v="2019"/>
  </r>
  <r>
    <d v="2019-04-05T19:38:36"/>
    <d v="2019-04-03T00:00:00"/>
    <d v="2019-04-05T19:38:36"/>
    <x v="0"/>
    <x v="1"/>
    <s v="NF9101"/>
    <n v="3341"/>
    <x v="8"/>
    <n v="2019"/>
    <x v="8"/>
    <x v="2"/>
    <x v="7"/>
    <n v="2019"/>
  </r>
  <r>
    <s v=""/>
    <d v="2019-04-06T00:00:00"/>
    <d v="2019-05-20T20:46:13"/>
    <x v="0"/>
    <x v="3"/>
    <s v="NF3185"/>
    <n v="2707"/>
    <x v="2"/>
    <n v="0"/>
    <x v="8"/>
    <x v="2"/>
    <x v="8"/>
    <n v="2019"/>
  </r>
  <r>
    <d v="2019-07-01T17:24:55"/>
    <d v="2019-04-08T00:00:00"/>
    <d v="2019-05-18T16:24:37"/>
    <x v="0"/>
    <x v="1"/>
    <s v="NF2836"/>
    <n v="1582"/>
    <x v="11"/>
    <n v="2019"/>
    <x v="8"/>
    <x v="2"/>
    <x v="8"/>
    <n v="2019"/>
  </r>
  <r>
    <d v="2019-04-23T14:56:16"/>
    <d v="2019-04-10T00:00:00"/>
    <d v="2019-04-10T00:00:00"/>
    <x v="0"/>
    <x v="1"/>
    <s v="NF7779"/>
    <n v="3889"/>
    <x v="8"/>
    <n v="2019"/>
    <x v="8"/>
    <x v="2"/>
    <x v="7"/>
    <n v="2019"/>
  </r>
  <r>
    <d v="2019-04-29T13:39:41"/>
    <d v="2019-04-14T00:00:00"/>
    <d v="2019-04-29T13:39:41"/>
    <x v="0"/>
    <x v="1"/>
    <s v="NF5919"/>
    <n v="2303"/>
    <x v="8"/>
    <n v="2019"/>
    <x v="8"/>
    <x v="2"/>
    <x v="7"/>
    <n v="2019"/>
  </r>
  <r>
    <d v="2019-04-17T00:00:00"/>
    <d v="2019-04-17T00:00:00"/>
    <d v="2019-04-17T00:00:00"/>
    <x v="0"/>
    <x v="2"/>
    <s v="NF1620"/>
    <n v="802"/>
    <x v="8"/>
    <n v="2019"/>
    <x v="8"/>
    <x v="2"/>
    <x v="7"/>
    <n v="2019"/>
  </r>
  <r>
    <s v=""/>
    <d v="2019-04-19T00:00:00"/>
    <d v="2019-05-04T05:35:47"/>
    <x v="0"/>
    <x v="1"/>
    <s v="NF3801"/>
    <n v="4513"/>
    <x v="2"/>
    <n v="0"/>
    <x v="8"/>
    <x v="2"/>
    <x v="8"/>
    <n v="2019"/>
  </r>
  <r>
    <d v="2019-05-01T20:46:57"/>
    <d v="2019-04-21T00:00:00"/>
    <d v="2019-05-01T20:46:57"/>
    <x v="0"/>
    <x v="1"/>
    <s v="NF8086"/>
    <n v="3908"/>
    <x v="10"/>
    <n v="2019"/>
    <x v="8"/>
    <x v="2"/>
    <x v="8"/>
    <n v="2019"/>
  </r>
  <r>
    <d v="2019-07-15T01:28:23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9"/>
    <n v="2019"/>
    <x v="8"/>
    <x v="2"/>
    <x v="9"/>
    <n v="2019"/>
  </r>
  <r>
    <d v="2019-06-08T00:38:19"/>
    <d v="2019-05-03T00:00:00"/>
    <d v="2019-06-08T00:38:19"/>
    <x v="0"/>
    <x v="1"/>
    <s v="NF2333"/>
    <n v="3536"/>
    <x v="9"/>
    <n v="2019"/>
    <x v="9"/>
    <x v="2"/>
    <x v="9"/>
    <n v="2019"/>
  </r>
  <r>
    <d v="2019-05-10T16:48:12"/>
    <d v="2019-05-05T00:00:00"/>
    <d v="2019-05-10T16:48:12"/>
    <x v="0"/>
    <x v="1"/>
    <s v="NF7121"/>
    <n v="1809"/>
    <x v="10"/>
    <n v="2019"/>
    <x v="9"/>
    <x v="2"/>
    <x v="8"/>
    <n v="2019"/>
  </r>
  <r>
    <d v="2019-05-28T17:06:40"/>
    <d v="2019-05-06T00:00:00"/>
    <d v="2019-05-28T17:06:40"/>
    <x v="0"/>
    <x v="2"/>
    <s v="NF8208"/>
    <n v="4172"/>
    <x v="10"/>
    <n v="2019"/>
    <x v="9"/>
    <x v="2"/>
    <x v="8"/>
    <n v="2019"/>
  </r>
  <r>
    <d v="2019-06-07T11:58:12"/>
    <d v="2019-05-07T00:00:00"/>
    <d v="2019-06-07T11:58:12"/>
    <x v="0"/>
    <x v="2"/>
    <s v="NF1320"/>
    <n v="3827"/>
    <x v="9"/>
    <n v="2019"/>
    <x v="9"/>
    <x v="2"/>
    <x v="9"/>
    <n v="2019"/>
  </r>
  <r>
    <d v="2019-06-29T04:30:50"/>
    <d v="2019-05-09T00:00:00"/>
    <d v="2019-06-29T04:30:50"/>
    <x v="0"/>
    <x v="2"/>
    <s v="NF9162"/>
    <n v="1700"/>
    <x v="9"/>
    <n v="2019"/>
    <x v="9"/>
    <x v="2"/>
    <x v="9"/>
    <n v="2019"/>
  </r>
  <r>
    <d v="2019-05-29T18:19:47"/>
    <d v="2019-05-10T00:00:00"/>
    <d v="2019-05-29T18:19:47"/>
    <x v="0"/>
    <x v="2"/>
    <s v="NF1497"/>
    <n v="2090"/>
    <x v="10"/>
    <n v="2019"/>
    <x v="9"/>
    <x v="2"/>
    <x v="8"/>
    <n v="2019"/>
  </r>
  <r>
    <d v="2019-05-13T00:00:00"/>
    <d v="2019-05-13T00:00:00"/>
    <d v="2019-05-13T00:00:00"/>
    <x v="0"/>
    <x v="0"/>
    <s v="NF8398"/>
    <n v="3230"/>
    <x v="10"/>
    <n v="2019"/>
    <x v="9"/>
    <x v="2"/>
    <x v="8"/>
    <n v="2019"/>
  </r>
  <r>
    <d v="2019-05-16T00:00:00"/>
    <d v="2019-05-16T00:00:00"/>
    <d v="2019-05-16T00:00:00"/>
    <x v="0"/>
    <x v="1"/>
    <s v="NF1274"/>
    <n v="4030"/>
    <x v="10"/>
    <n v="2019"/>
    <x v="9"/>
    <x v="2"/>
    <x v="8"/>
    <n v="2019"/>
  </r>
  <r>
    <d v="2019-05-19T00:00:00"/>
    <d v="2019-05-19T00:00:00"/>
    <d v="2019-05-19T00:00:00"/>
    <x v="0"/>
    <x v="0"/>
    <s v="NF1599"/>
    <n v="1367"/>
    <x v="10"/>
    <n v="2019"/>
    <x v="9"/>
    <x v="2"/>
    <x v="8"/>
    <n v="2019"/>
  </r>
  <r>
    <d v="2019-06-10T05:29:09"/>
    <d v="2019-05-22T00:00:00"/>
    <d v="2019-06-10T05:29:09"/>
    <x v="0"/>
    <x v="1"/>
    <s v="NF6880"/>
    <n v="3945"/>
    <x v="9"/>
    <n v="2019"/>
    <x v="9"/>
    <x v="2"/>
    <x v="9"/>
    <n v="2019"/>
  </r>
  <r>
    <d v="2019-05-25T00:00:00"/>
    <d v="2019-05-25T00:00:00"/>
    <d v="2019-05-25T00:00:00"/>
    <x v="0"/>
    <x v="4"/>
    <s v="NF3246"/>
    <n v="4518"/>
    <x v="10"/>
    <n v="2019"/>
    <x v="9"/>
    <x v="2"/>
    <x v="8"/>
    <n v="2019"/>
  </r>
  <r>
    <s v=""/>
    <d v="2019-05-29T00:00:00"/>
    <d v="2019-06-29T12:11:45"/>
    <x v="0"/>
    <x v="1"/>
    <s v="NF4547"/>
    <n v="3086"/>
    <x v="2"/>
    <n v="0"/>
    <x v="9"/>
    <x v="2"/>
    <x v="9"/>
    <n v="2019"/>
  </r>
  <r>
    <d v="2019-06-12T23:15:53"/>
    <d v="2019-06-03T00:00:00"/>
    <d v="2019-06-12T23:15:53"/>
    <x v="0"/>
    <x v="2"/>
    <s v="NF5900"/>
    <n v="297"/>
    <x v="9"/>
    <n v="2019"/>
    <x v="10"/>
    <x v="2"/>
    <x v="9"/>
    <n v="2019"/>
  </r>
  <r>
    <d v="2019-06-23T04:37:25"/>
    <d v="2019-06-07T00:00:00"/>
    <d v="2019-06-23T04:37:25"/>
    <x v="0"/>
    <x v="0"/>
    <s v="NF2566"/>
    <n v="3226"/>
    <x v="9"/>
    <n v="2019"/>
    <x v="10"/>
    <x v="2"/>
    <x v="9"/>
    <n v="2019"/>
  </r>
  <r>
    <d v="2019-06-09T00:00:00"/>
    <d v="2019-06-09T00:00:00"/>
    <d v="2019-06-09T00:00:00"/>
    <x v="0"/>
    <x v="1"/>
    <s v="NF1823"/>
    <n v="2338"/>
    <x v="9"/>
    <n v="2019"/>
    <x v="10"/>
    <x v="2"/>
    <x v="9"/>
    <n v="2019"/>
  </r>
  <r>
    <d v="2019-07-18T15:53:56"/>
    <d v="2019-06-16T00:00:00"/>
    <d v="2019-07-18T15:53:56"/>
    <x v="0"/>
    <x v="0"/>
    <s v="NF9109"/>
    <n v="3773"/>
    <x v="11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6-21T00:00:00"/>
    <d v="2019-06-21T00:00:00"/>
    <d v="2019-06-21T00:00:00"/>
    <x v="0"/>
    <x v="0"/>
    <s v="NF9082"/>
    <n v="1425"/>
    <x v="9"/>
    <n v="2019"/>
    <x v="10"/>
    <x v="2"/>
    <x v="9"/>
    <n v="2019"/>
  </r>
  <r>
    <d v="2019-06-23T00:00:00"/>
    <d v="2019-06-23T00:00:00"/>
    <d v="2019-06-23T00:00:00"/>
    <x v="0"/>
    <x v="0"/>
    <s v="NF3611"/>
    <n v="332"/>
    <x v="9"/>
    <n v="2019"/>
    <x v="10"/>
    <x v="2"/>
    <x v="9"/>
    <n v="2019"/>
  </r>
  <r>
    <d v="2019-07-07T04:41:45"/>
    <d v="2019-06-30T00:00:00"/>
    <d v="2019-07-07T04:41:45"/>
    <x v="0"/>
    <x v="1"/>
    <s v="NF4931"/>
    <n v="2819"/>
    <x v="11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n v="2017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n v="2017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n v="2017"/>
    <x v="0"/>
  </r>
  <r>
    <s v=""/>
    <d v="2017-10-15T00:00:00"/>
    <d v="2017-11-06T02:31:43"/>
    <x v="0"/>
    <x v="1"/>
    <s v="NF7663"/>
    <n v="3425"/>
    <x v="4"/>
    <n v="0"/>
    <x v="2"/>
    <x v="0"/>
    <x v="3"/>
    <n v="2017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n v="2017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n v="2017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n v="2017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n v="2017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s v=""/>
    <d v="2017-11-01T00:00:00"/>
    <d v="2017-11-18T14:20:32"/>
    <x v="0"/>
    <x v="4"/>
    <s v="NF8690"/>
    <n v="1445"/>
    <x v="4"/>
    <n v="0"/>
    <x v="3"/>
    <x v="0"/>
    <x v="3"/>
    <n v="2017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n v="2017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n v="2017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n v="2017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n v="2018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n v="2017"/>
    <x v="0"/>
  </r>
  <r>
    <s v=""/>
    <d v="2017-11-18T00:00:00"/>
    <d v="2018-01-01T09:02:08"/>
    <x v="0"/>
    <x v="3"/>
    <s v="NF4449"/>
    <n v="4843"/>
    <x v="4"/>
    <n v="0"/>
    <x v="3"/>
    <x v="0"/>
    <x v="4"/>
    <n v="2018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n v="2017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n v="2017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n v="2018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n v="2017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n v="2017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n v="2017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n v="2017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n v="2017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n v="2018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n v="2018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n v="2018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n v="2017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n v="2018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n v="2017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n v="2018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n v="2018"/>
    <x v="0"/>
  </r>
  <r>
    <s v=""/>
    <d v="2018-01-03T00:00:00"/>
    <d v="2018-02-28T18:26:30"/>
    <x v="0"/>
    <x v="1"/>
    <s v="NF1631"/>
    <n v="1561"/>
    <x v="4"/>
    <n v="0"/>
    <x v="5"/>
    <x v="1"/>
    <x v="6"/>
    <n v="2018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n v="2018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n v="2018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n v="2018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n v="2018"/>
    <x v="0"/>
  </r>
  <r>
    <s v=""/>
    <d v="2018-02-05T00:00:00"/>
    <d v="2018-03-31T04:13:26"/>
    <x v="0"/>
    <x v="2"/>
    <s v="NF2493"/>
    <n v="964"/>
    <x v="4"/>
    <n v="0"/>
    <x v="6"/>
    <x v="1"/>
    <x v="7"/>
    <n v="2018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n v="2018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n v="2018"/>
    <x v="0"/>
  </r>
  <r>
    <s v=""/>
    <d v="2018-02-25T00:00:00"/>
    <d v="2018-04-15T18:04:54"/>
    <x v="0"/>
    <x v="0"/>
    <s v="NF8891"/>
    <n v="3998"/>
    <x v="4"/>
    <n v="0"/>
    <x v="6"/>
    <x v="1"/>
    <x v="8"/>
    <n v="2018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s v=""/>
    <d v="2018-03-03T00:00:00"/>
    <d v="2018-04-12T19:30:21"/>
    <x v="0"/>
    <x v="2"/>
    <s v="NF7869"/>
    <n v="1977"/>
    <x v="4"/>
    <n v="0"/>
    <x v="7"/>
    <x v="1"/>
    <x v="8"/>
    <n v="2018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n v="2018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n v="2018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n v="2018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n v="2018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n v="2018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n v="2018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n v="2018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n v="2018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n v="2018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n v="2018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n v="2018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n v="2018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n v="2018"/>
    <x v="0"/>
  </r>
  <r>
    <s v=""/>
    <d v="2018-04-11T00:00:00"/>
    <d v="2018-06-09T12:51:29"/>
    <x v="0"/>
    <x v="1"/>
    <s v="NF5208"/>
    <n v="2593"/>
    <x v="4"/>
    <n v="0"/>
    <x v="8"/>
    <x v="1"/>
    <x v="10"/>
    <n v="2018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n v="2018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n v="2018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n v="2018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n v="2018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n v="2018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n v="2018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n v="2018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n v="2018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n v="2018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n v="2018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n v="2018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n v="2018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n v="2018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n v="2018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n v="2018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n v="2018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n v="2018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n v="2018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n v="2018"/>
    <x v="0"/>
  </r>
  <r>
    <s v=""/>
    <d v="2018-07-18T00:00:00"/>
    <d v="2018-09-03T07:30:56"/>
    <x v="0"/>
    <x v="1"/>
    <s v="NF3604"/>
    <n v="2071"/>
    <x v="4"/>
    <n v="0"/>
    <x v="11"/>
    <x v="1"/>
    <x v="1"/>
    <n v="2018"/>
    <x v="1"/>
  </r>
  <r>
    <s v=""/>
    <d v="2018-07-23T00:00:00"/>
    <d v="2018-07-23T00:00:00"/>
    <x v="0"/>
    <x v="2"/>
    <s v="NF4605"/>
    <n v="4258"/>
    <x v="4"/>
    <n v="0"/>
    <x v="11"/>
    <x v="1"/>
    <x v="11"/>
    <n v="2018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n v="2018"/>
    <x v="0"/>
  </r>
  <r>
    <s v=""/>
    <d v="2018-07-29T00:00:00"/>
    <d v="2018-07-29T00:00:00"/>
    <x v="0"/>
    <x v="1"/>
    <s v="NF2800"/>
    <n v="1369"/>
    <x v="4"/>
    <n v="0"/>
    <x v="11"/>
    <x v="1"/>
    <x v="11"/>
    <n v="2018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n v="2018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n v="2018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n v="2018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n v="2018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n v="2018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n v="2018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n v="2018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n v="2018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n v="2018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s v=""/>
    <d v="2018-10-16T00:00:00"/>
    <d v="2018-12-04T03:16:57"/>
    <x v="0"/>
    <x v="2"/>
    <s v="NF9052"/>
    <n v="4061"/>
    <x v="4"/>
    <n v="0"/>
    <x v="2"/>
    <x v="1"/>
    <x v="5"/>
    <n v="2018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n v="2018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n v="2018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n v="2018"/>
    <x v="0"/>
  </r>
  <r>
    <s v=""/>
    <d v="2018-10-30T00:00:00"/>
    <d v="2018-10-30T00:00:00"/>
    <x v="0"/>
    <x v="1"/>
    <s v="NF5374"/>
    <n v="3787"/>
    <x v="4"/>
    <n v="0"/>
    <x v="2"/>
    <x v="1"/>
    <x v="2"/>
    <n v="2018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n v="2018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n v="2018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n v="2018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n v="2018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n v="2018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n v="2018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n v="2018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n v="2018"/>
    <x v="0"/>
  </r>
  <r>
    <s v=""/>
    <d v="2018-12-06T00:00:00"/>
    <d v="2019-01-22T09:22:29"/>
    <x v="0"/>
    <x v="1"/>
    <s v="NF9970"/>
    <n v="1209"/>
    <x v="4"/>
    <n v="0"/>
    <x v="4"/>
    <x v="1"/>
    <x v="4"/>
    <n v="2019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n v="2019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n v="2018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n v="2019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n v="2018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n v="2019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n v="2019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n v="2019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n v="2019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n v="2019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n v="2019"/>
    <x v="0"/>
  </r>
  <r>
    <s v=""/>
    <d v="2019-01-21T00:00:00"/>
    <d v="2019-02-26T14:45:57"/>
    <x v="0"/>
    <x v="1"/>
    <s v="NF1547"/>
    <n v="1815"/>
    <x v="4"/>
    <n v="0"/>
    <x v="5"/>
    <x v="2"/>
    <x v="6"/>
    <n v="2019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n v="2019"/>
    <x v="0"/>
  </r>
  <r>
    <s v=""/>
    <d v="2019-01-27T00:00:00"/>
    <d v="2019-02-17T10:09:23"/>
    <x v="0"/>
    <x v="1"/>
    <s v="NF5791"/>
    <n v="177"/>
    <x v="4"/>
    <n v="0"/>
    <x v="5"/>
    <x v="2"/>
    <x v="6"/>
    <n v="2019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n v="2019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n v="2019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n v="2019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n v="2019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n v="2019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n v="2019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n v="2019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n v="2019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n v="2019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n v="2019"/>
    <x v="0"/>
  </r>
  <r>
    <s v=""/>
    <d v="2019-03-27T00:00:00"/>
    <d v="2019-05-01T01:07:37"/>
    <x v="0"/>
    <x v="2"/>
    <s v="NF6770"/>
    <n v="4141"/>
    <x v="4"/>
    <n v="0"/>
    <x v="7"/>
    <x v="2"/>
    <x v="9"/>
    <n v="2019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n v="2019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n v="2019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n v="2019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n v="2019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n v="2019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n v="2019"/>
    <x v="0"/>
  </r>
  <r>
    <s v=""/>
    <d v="2019-04-18T00:00:00"/>
    <d v="2019-04-24T22:21:53"/>
    <x v="0"/>
    <x v="0"/>
    <s v="NF7700"/>
    <n v="4797"/>
    <x v="4"/>
    <n v="0"/>
    <x v="8"/>
    <x v="2"/>
    <x v="8"/>
    <n v="2019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n v="2019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n v="2019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n v="2019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n v="2019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n v="2019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n v="2019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n v="2019"/>
    <x v="0"/>
  </r>
  <r>
    <s v=""/>
    <d v="2019-05-26T00:00:00"/>
    <d v="2019-05-26T20:19:16"/>
    <x v="0"/>
    <x v="1"/>
    <s v="NF1516"/>
    <n v="2531"/>
    <x v="4"/>
    <n v="0"/>
    <x v="9"/>
    <x v="2"/>
    <x v="9"/>
    <n v="2019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n v="2019"/>
    <x v="0"/>
  </r>
  <r>
    <s v=""/>
    <d v="2019-05-30T00:00:00"/>
    <d v="2019-07-02T04:12:39"/>
    <x v="0"/>
    <x v="3"/>
    <s v="NF9904"/>
    <n v="4535"/>
    <x v="4"/>
    <n v="0"/>
    <x v="9"/>
    <x v="2"/>
    <x v="11"/>
    <n v="2019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n v="2019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n v="2019"/>
    <x v="0"/>
  </r>
  <r>
    <s v=""/>
    <d v="2019-06-15T00:00:00"/>
    <d v="2019-06-15T00:00:00"/>
    <x v="0"/>
    <x v="4"/>
    <s v="NF4469"/>
    <n v="1482"/>
    <x v="4"/>
    <n v="0"/>
    <x v="10"/>
    <x v="2"/>
    <x v="10"/>
    <n v="2019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n v="2019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n v="2019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n v="2019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n v="2019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5" s="1"/>
        <i x="7" s="1"/>
        <i x="8" s="1"/>
        <i x="9" s="1"/>
        <i x="11" s="1"/>
        <i x="4" s="1" nd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6" s="1"/>
        <i x="8" s="1"/>
        <i x="9" s="1"/>
        <i x="10" s="1"/>
        <i x="11" s="1"/>
        <i x="4" s="1" nd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4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3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2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1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P234" totalsRowShown="0" headerRowDxfId="30">
  <autoFilter ref="B3:P234"/>
  <tableColumns count="15">
    <tableColumn id="1" name="Data do Caixa Realizado" dataDxfId="29"/>
    <tableColumn id="2" name="Data da Competência" dataDxfId="28"/>
    <tableColumn id="3" name="Data do Caixa Previsto" dataDxfId="27"/>
    <tableColumn id="4" name="Conta Nível 1" dataDxfId="26"/>
    <tableColumn id="5" name="Conta Nível 2" dataDxfId="25"/>
    <tableColumn id="6" name="Histórico" dataDxfId="24"/>
    <tableColumn id="7" name="Valor" dataDxfId="23"/>
    <tableColumn id="8" name="Mês Caixa" dataDxfId="22">
      <calculatedColumnFormula>IF(TbRegistroEntradas[[#This Row],[Data do Caixa Realizado]]="",0,MONTH(TbRegistroEntradas[[#This Row],[Data do Caixa Realizado]]))</calculatedColumnFormula>
    </tableColumn>
    <tableColumn id="9" name="Ano Caixa" dataDxfId="21">
      <calculatedColumnFormula>IF(TbRegistroEntradas[[#This Row],[Data do Caixa Realizado]]="",0,YEAR(TbRegistroEntradas[[#This Row],[Data do Caixa Realizado]]))</calculatedColumnFormula>
    </tableColumn>
    <tableColumn id="10" name="Mês Competência" dataDxfId="20">
      <calculatedColumnFormula>IF(TbRegistroEntradas[[#This Row],[Data da Competência]]="",0,MONTH(TbRegistroEntradas[[#This Row],[Data da Competência]]))</calculatedColumnFormula>
    </tableColumn>
    <tableColumn id="11" name="Ano Competência" dataDxfId="19">
      <calculatedColumnFormula>IF(TbRegistroEntradas[[#This Row],[Data da Competência]]="",0,YEAR(TbRegistroEntradas[[#This Row],[Data da Competência]]))</calculatedColumnFormula>
    </tableColumn>
    <tableColumn id="12" name="Mês Previsto" dataDxfId="18">
      <calculatedColumnFormula>IF(TbRegistroEntradas[[#This Row],[Data do Caixa Previsto]]="",0,MONTH(TbRegistroEntradas[[#This Row],[Data do Caixa Previsto]]))</calculatedColumnFormula>
    </tableColumn>
    <tableColumn id="13" name="Ano Previsto" dataDxfId="17">
      <calculatedColumnFormula>IF(TbRegistroEntradas[[#This Row],[Data do Caixa Previsto]]="",0,YEAR(TbRegistroEntradas[[#This Row],[Data do Caixa Previsto]]))</calculatedColumnFormula>
    </tableColumn>
    <tableColumn id="14" name="Conta Vencida" dataDxfId="16">
      <calculatedColumnFormula>IF(AND(TbRegistroEntradas[[#This Row],[Data do Caixa Previsto]]&lt;TODAY(),TbRegistroEntradas[[#This Row],[Data do Caixa Realizado]]=""),"Vencida","Não Vencida")</calculatedColumnFormula>
    </tableColumn>
    <tableColumn id="15" name="Venda à Vista" dataDxfId="15">
      <calculatedColumnFormula>IF(TbRegistroEntradas[[#This Row],[Data da Competência]]=TbRegistroEntradas[[#This Row],[Data do Caixa Previsto]],"Vista","Prazo")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4" headerRowBorderDxfId="13" tableBorderDxfId="12">
  <autoFilter ref="B3:N232"/>
  <tableColumns count="13">
    <tableColumn id="1" name="Data do Caixa Realizado" dataDxfId="11"/>
    <tableColumn id="2" name="Data da Competência" dataDxfId="10"/>
    <tableColumn id="3" name="Data do Caixa Previsto" dataDxfId="9"/>
    <tableColumn id="4" name="Conta Nível 1"/>
    <tableColumn id="5" name="Conta Nível 2"/>
    <tableColumn id="6" name="Histórico"/>
    <tableColumn id="7" name="Valor" dataDxfId="8"/>
    <tableColumn id="8" name="Mês Caixa" dataDxfId="7">
      <calculatedColumnFormula>IF(TbRegistroSaídas[[#This Row],[Data do Caixa Realizado]]="",0,MONTH(TbRegistroSaídas[[#This Row],[Data do Caixa Realizado]]))</calculatedColumnFormula>
    </tableColumn>
    <tableColumn id="9" name="Ano Caixa" dataDxfId="6">
      <calculatedColumnFormula>IF(TbRegistroSaídas[[#This Row],[Data do Caixa Realizado]]="",0,YEAR(TbRegistroSaídas[[#This Row],[Data do Caixa Realizado]]))</calculatedColumnFormula>
    </tableColumn>
    <tableColumn id="10" name="Mês Competência" dataDxfId="5">
      <calculatedColumnFormula>IF(TbRegistroSaídas[[#This Row],[Data da Competência]]="",0,MONTH(TbRegistroSaídas[[#This Row],[Data da Competência]]))</calculatedColumnFormula>
    </tableColumn>
    <tableColumn id="11" name="Ano Competência" dataDxfId="4">
      <calculatedColumnFormula>IF(TbRegistroSaídas[[#This Row],[Data da Competência]]="",0,YEAR(TbRegistroSaídas[[#This Row],[Data da Competência]]))</calculatedColumnFormula>
    </tableColumn>
    <tableColumn id="12" name="Mês Previsto" dataDxfId="3">
      <calculatedColumnFormula>IF(TbRegistroSaídas[[#This Row],[Data do Caixa Previsto]]="",0,MONTH(TbRegistroSaídas[[#This Row],[Data do Caixa Previsto]]))</calculatedColumnFormula>
    </tableColumn>
    <tableColumn id="13" name="Ano Previsto" dataDxfId="2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27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44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"/>
  <sheetViews>
    <sheetView showGridLines="0" tabSelected="1" workbookViewId="0">
      <pane ySplit="3" topLeftCell="A4" activePane="bottomLeft" state="frozen"/>
      <selection activeCell="B4" sqref="B4"/>
      <selection pane="bottomLeft" activeCell="D5" sqref="D5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6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6" ht="39.950000000000003" customHeight="1" x14ac:dyDescent="0.25">
      <c r="B2" s="7"/>
      <c r="C2" s="7"/>
      <c r="D2" s="7"/>
      <c r="E2" s="7"/>
      <c r="F2" s="7"/>
      <c r="G2" s="7"/>
      <c r="H2" s="7"/>
    </row>
    <row r="3" spans="1:16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  <c r="P3" s="14" t="s">
        <v>606</v>
      </c>
    </row>
    <row r="4" spans="1:16" ht="20.100000000000001" customHeight="1" x14ac:dyDescent="0.25">
      <c r="B4" s="10">
        <v>42994</v>
      </c>
      <c r="C4" s="10">
        <v>42957</v>
      </c>
      <c r="D4" s="10">
        <v>42972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  <c r="P4" s="12" t="str">
        <f>IF(TbRegistroEntradas[[#This Row],[Data da Competência]]=TbRegistroEntradas[[#This Row],[Data do Caixa Previsto]],"Vista","Prazo")</f>
        <v>Prazo</v>
      </c>
    </row>
    <row r="5" spans="1:16" ht="20.100000000000001" customHeight="1" x14ac:dyDescent="0.25">
      <c r="B5" s="10">
        <v>42985</v>
      </c>
      <c r="C5" s="10">
        <v>42960</v>
      </c>
      <c r="D5" s="10">
        <v>42985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  <c r="P5" s="12" t="str">
        <f>IF(TbRegistroEntradas[[#This Row],[Data da Competência]]=TbRegistroEntradas[[#This Row],[Data do Caixa Previsto]],"Vista","Prazo")</f>
        <v>Prazo</v>
      </c>
    </row>
    <row r="6" spans="1:16" ht="20.100000000000001" customHeight="1" x14ac:dyDescent="0.25">
      <c r="B6" s="10">
        <v>43007</v>
      </c>
      <c r="C6" s="10">
        <v>42964</v>
      </c>
      <c r="D6" s="10">
        <v>43001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  <c r="P6" s="12" t="str">
        <f>IF(TbRegistroEntradas[[#This Row],[Data da Competência]]=TbRegistroEntradas[[#This Row],[Data do Caixa Previsto]],"Vista","Prazo")</f>
        <v>Prazo</v>
      </c>
    </row>
    <row r="7" spans="1:16" ht="20.100000000000001" customHeight="1" x14ac:dyDescent="0.25">
      <c r="B7" s="10">
        <v>43020</v>
      </c>
      <c r="C7" s="10">
        <v>42969</v>
      </c>
      <c r="D7" s="10">
        <v>43020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  <c r="P7" s="12" t="str">
        <f>IF(TbRegistroEntradas[[#This Row],[Data da Competência]]=TbRegistroEntradas[[#This Row],[Data do Caixa Previsto]],"Vista","Prazo")</f>
        <v>Prazo</v>
      </c>
    </row>
    <row r="8" spans="1:16" ht="20.100000000000001" customHeight="1" x14ac:dyDescent="0.25">
      <c r="B8" s="10">
        <v>43014</v>
      </c>
      <c r="C8" s="10">
        <v>42972</v>
      </c>
      <c r="D8" s="10">
        <v>43014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  <c r="P8" s="12" t="str">
        <f>IF(TbRegistroEntradas[[#This Row],[Data da Competência]]=TbRegistroEntradas[[#This Row],[Data do Caixa Previsto]],"Vista","Prazo")</f>
        <v>Prazo</v>
      </c>
    </row>
    <row r="9" spans="1:16" ht="20.100000000000001" customHeight="1" x14ac:dyDescent="0.25">
      <c r="B9" s="10">
        <v>43054</v>
      </c>
      <c r="C9" s="10">
        <v>42974</v>
      </c>
      <c r="D9" s="10">
        <v>43030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  <c r="P9" s="12" t="str">
        <f>IF(TbRegistroEntradas[[#This Row],[Data da Competência]]=TbRegistroEntradas[[#This Row],[Data do Caixa Previsto]],"Vista","Prazo")</f>
        <v>Prazo</v>
      </c>
    </row>
    <row r="10" spans="1:16" ht="20.100000000000001" customHeight="1" x14ac:dyDescent="0.25">
      <c r="B10" s="10">
        <v>43087</v>
      </c>
      <c r="C10" s="10">
        <v>42979</v>
      </c>
      <c r="D10" s="10">
        <v>43009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  <c r="P10" s="12" t="str">
        <f>IF(TbRegistroEntradas[[#This Row],[Data da Competência]]=TbRegistroEntradas[[#This Row],[Data do Caixa Previsto]],"Vista","Prazo")</f>
        <v>Prazo</v>
      </c>
    </row>
    <row r="11" spans="1:16" ht="20.100000000000001" customHeight="1" x14ac:dyDescent="0.25">
      <c r="B11" s="10">
        <v>43004</v>
      </c>
      <c r="C11" s="10">
        <v>42980</v>
      </c>
      <c r="D11" s="10">
        <v>43004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  <c r="P11" s="12" t="str">
        <f>IF(TbRegistroEntradas[[#This Row],[Data da Competência]]=TbRegistroEntradas[[#This Row],[Data do Caixa Previsto]],"Vista","Prazo")</f>
        <v>Prazo</v>
      </c>
    </row>
    <row r="12" spans="1:16" ht="20.100000000000001" customHeight="1" x14ac:dyDescent="0.25">
      <c r="B12" s="10">
        <v>43015</v>
      </c>
      <c r="C12" s="10">
        <v>42984</v>
      </c>
      <c r="D12" s="10">
        <v>43015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  <c r="P12" s="12" t="str">
        <f>IF(TbRegistroEntradas[[#This Row],[Data da Competência]]=TbRegistroEntradas[[#This Row],[Data do Caixa Previsto]],"Vista","Prazo")</f>
        <v>Prazo</v>
      </c>
    </row>
    <row r="13" spans="1:16" ht="20.100000000000001" customHeight="1" x14ac:dyDescent="0.25">
      <c r="B13" s="10" t="s">
        <v>69</v>
      </c>
      <c r="C13" s="10">
        <v>42988</v>
      </c>
      <c r="D13" s="10">
        <v>43013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  <c r="P13" s="12" t="str">
        <f>IF(TbRegistroEntradas[[#This Row],[Data da Competência]]=TbRegistroEntradas[[#This Row],[Data do Caixa Previsto]],"Vista","Prazo")</f>
        <v>Prazo</v>
      </c>
    </row>
    <row r="14" spans="1:16" ht="20.100000000000001" customHeight="1" x14ac:dyDescent="0.25">
      <c r="B14" s="10">
        <v>42997</v>
      </c>
      <c r="C14" s="10">
        <v>42990</v>
      </c>
      <c r="D14" s="10">
        <v>42997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  <c r="P14" s="12" t="str">
        <f>IF(TbRegistroEntradas[[#This Row],[Data da Competência]]=TbRegistroEntradas[[#This Row],[Data do Caixa Previsto]],"Vista","Prazo")</f>
        <v>Prazo</v>
      </c>
    </row>
    <row r="15" spans="1:16" ht="20.100000000000001" customHeight="1" x14ac:dyDescent="0.25">
      <c r="B15" s="10">
        <v>43002</v>
      </c>
      <c r="C15" s="10">
        <v>42994</v>
      </c>
      <c r="D15" s="10">
        <v>43002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  <c r="P15" s="12" t="str">
        <f>IF(TbRegistroEntradas[[#This Row],[Data da Competência]]=TbRegistroEntradas[[#This Row],[Data do Caixa Previsto]],"Vista","Prazo")</f>
        <v>Prazo</v>
      </c>
    </row>
    <row r="16" spans="1:16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  <c r="P16" s="12" t="str">
        <f>IF(TbRegistroEntradas[[#This Row],[Data da Competência]]=TbRegistroEntradas[[#This Row],[Data do Caixa Previsto]],"Vista","Prazo")</f>
        <v>Vista</v>
      </c>
    </row>
    <row r="17" spans="2:16" ht="20.100000000000001" customHeight="1" x14ac:dyDescent="0.25">
      <c r="B17" s="10">
        <v>43056</v>
      </c>
      <c r="C17" s="10">
        <v>43004</v>
      </c>
      <c r="D17" s="10">
        <v>43056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  <c r="P17" s="12" t="str">
        <f>IF(TbRegistroEntradas[[#This Row],[Data da Competência]]=TbRegistroEntradas[[#This Row],[Data do Caixa Previsto]],"Vista","Prazo")</f>
        <v>Prazo</v>
      </c>
    </row>
    <row r="18" spans="2:16" x14ac:dyDescent="0.25">
      <c r="B18" s="10">
        <v>43018</v>
      </c>
      <c r="C18" s="10">
        <v>43005</v>
      </c>
      <c r="D18" s="10">
        <v>43018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  <c r="P18" s="12" t="str">
        <f>IF(TbRegistroEntradas[[#This Row],[Data da Competência]]=TbRegistroEntradas[[#This Row],[Data do Caixa Previsto]],"Vista","Prazo")</f>
        <v>Prazo</v>
      </c>
    </row>
    <row r="19" spans="2:16" x14ac:dyDescent="0.25">
      <c r="B19" s="10">
        <v>43019</v>
      </c>
      <c r="C19" s="10">
        <v>43008</v>
      </c>
      <c r="D19" s="10">
        <v>43019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  <c r="P19" s="12" t="str">
        <f>IF(TbRegistroEntradas[[#This Row],[Data da Competência]]=TbRegistroEntradas[[#This Row],[Data do Caixa Previsto]],"Vista","Prazo")</f>
        <v>Prazo</v>
      </c>
    </row>
    <row r="20" spans="2:16" x14ac:dyDescent="0.25">
      <c r="B20" s="10">
        <v>43076</v>
      </c>
      <c r="C20" s="10">
        <v>43012</v>
      </c>
      <c r="D20" s="10">
        <v>43025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  <c r="P20" s="12" t="str">
        <f>IF(TbRegistroEntradas[[#This Row],[Data da Competência]]=TbRegistroEntradas[[#This Row],[Data do Caixa Previsto]],"Vista","Prazo")</f>
        <v>Prazo</v>
      </c>
    </row>
    <row r="21" spans="2:16" x14ac:dyDescent="0.25">
      <c r="B21" s="10">
        <v>43052</v>
      </c>
      <c r="C21" s="10">
        <v>43015</v>
      </c>
      <c r="D21" s="10">
        <v>43052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  <c r="P21" s="12" t="str">
        <f>IF(TbRegistroEntradas[[#This Row],[Data da Competência]]=TbRegistroEntradas[[#This Row],[Data do Caixa Previsto]],"Vista","Prazo")</f>
        <v>Prazo</v>
      </c>
    </row>
    <row r="22" spans="2:16" x14ac:dyDescent="0.25">
      <c r="B22" s="10">
        <v>43043</v>
      </c>
      <c r="C22" s="10">
        <v>43017</v>
      </c>
      <c r="D22" s="10">
        <v>43043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  <c r="P22" s="12" t="str">
        <f>IF(TbRegistroEntradas[[#This Row],[Data da Competência]]=TbRegistroEntradas[[#This Row],[Data do Caixa Previsto]],"Vista","Prazo")</f>
        <v>Prazo</v>
      </c>
    </row>
    <row r="23" spans="2:16" x14ac:dyDescent="0.25">
      <c r="B23" s="10">
        <v>43060</v>
      </c>
      <c r="C23" s="10">
        <v>43019</v>
      </c>
      <c r="D23" s="10">
        <v>43060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  <c r="P23" s="12" t="str">
        <f>IF(TbRegistroEntradas[[#This Row],[Data da Competência]]=TbRegistroEntradas[[#This Row],[Data do Caixa Previsto]],"Vista","Prazo")</f>
        <v>Prazo</v>
      </c>
    </row>
    <row r="24" spans="2:16" x14ac:dyDescent="0.25">
      <c r="B24" s="10" t="s">
        <v>69</v>
      </c>
      <c r="C24" s="10">
        <v>43023</v>
      </c>
      <c r="D24" s="10">
        <v>43045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  <c r="P24" s="12" t="str">
        <f>IF(TbRegistroEntradas[[#This Row],[Data da Competência]]=TbRegistroEntradas[[#This Row],[Data do Caixa Previsto]],"Vista","Prazo")</f>
        <v>Prazo</v>
      </c>
    </row>
    <row r="25" spans="2:16" x14ac:dyDescent="0.25">
      <c r="B25" s="10">
        <v>43113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  <c r="P25" s="12" t="str">
        <f>IF(TbRegistroEntradas[[#This Row],[Data da Competência]]=TbRegistroEntradas[[#This Row],[Data do Caixa Previsto]],"Vista","Prazo")</f>
        <v>Vista</v>
      </c>
    </row>
    <row r="26" spans="2:16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  <c r="P26" s="12" t="str">
        <f>IF(TbRegistroEntradas[[#This Row],[Data da Competência]]=TbRegistroEntradas[[#This Row],[Data do Caixa Previsto]],"Vista","Prazo")</f>
        <v>Vista</v>
      </c>
    </row>
    <row r="27" spans="2:16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  <c r="P27" s="12" t="str">
        <f>IF(TbRegistroEntradas[[#This Row],[Data da Competência]]=TbRegistroEntradas[[#This Row],[Data do Caixa Previsto]],"Vista","Prazo")</f>
        <v>Vista</v>
      </c>
    </row>
    <row r="28" spans="2:16" x14ac:dyDescent="0.25">
      <c r="B28" s="10">
        <v>43122</v>
      </c>
      <c r="C28" s="10">
        <v>43032</v>
      </c>
      <c r="D28" s="10">
        <v>43068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  <c r="P28" s="12" t="str">
        <f>IF(TbRegistroEntradas[[#This Row],[Data da Competência]]=TbRegistroEntradas[[#This Row],[Data do Caixa Previsto]],"Vista","Prazo")</f>
        <v>Prazo</v>
      </c>
    </row>
    <row r="29" spans="2:16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  <c r="P29" s="12" t="str">
        <f>IF(TbRegistroEntradas[[#This Row],[Data da Competência]]=TbRegistroEntradas[[#This Row],[Data do Caixa Previsto]],"Vista","Prazo")</f>
        <v>Vista</v>
      </c>
    </row>
    <row r="30" spans="2:16" x14ac:dyDescent="0.25">
      <c r="B30" s="10">
        <v>43052</v>
      </c>
      <c r="C30" s="10">
        <v>43038</v>
      </c>
      <c r="D30" s="10">
        <v>43052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  <c r="P30" s="12" t="str">
        <f>IF(TbRegistroEntradas[[#This Row],[Data da Competência]]=TbRegistroEntradas[[#This Row],[Data do Caixa Previsto]],"Vista","Prazo")</f>
        <v>Prazo</v>
      </c>
    </row>
    <row r="31" spans="2:16" x14ac:dyDescent="0.25">
      <c r="B31" s="10" t="s">
        <v>69</v>
      </c>
      <c r="C31" s="10">
        <v>43040</v>
      </c>
      <c r="D31" s="10">
        <v>43057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  <c r="P31" s="12" t="str">
        <f>IF(TbRegistroEntradas[[#This Row],[Data da Competência]]=TbRegistroEntradas[[#This Row],[Data do Caixa Previsto]],"Vista","Prazo")</f>
        <v>Prazo</v>
      </c>
    </row>
    <row r="32" spans="2:16" x14ac:dyDescent="0.25">
      <c r="B32" s="10">
        <v>43117</v>
      </c>
      <c r="C32" s="10">
        <v>43043</v>
      </c>
      <c r="D32" s="10">
        <v>43068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  <c r="P32" s="12" t="str">
        <f>IF(TbRegistroEntradas[[#This Row],[Data da Competência]]=TbRegistroEntradas[[#This Row],[Data do Caixa Previsto]],"Vista","Prazo")</f>
        <v>Prazo</v>
      </c>
    </row>
    <row r="33" spans="2:16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  <c r="P33" s="12" t="str">
        <f>IF(TbRegistroEntradas[[#This Row],[Data da Competência]]=TbRegistroEntradas[[#This Row],[Data do Caixa Previsto]],"Vista","Prazo")</f>
        <v>Vista</v>
      </c>
    </row>
    <row r="34" spans="2:16" x14ac:dyDescent="0.25">
      <c r="B34" s="10">
        <v>43077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  <c r="P34" s="12" t="str">
        <f>IF(TbRegistroEntradas[[#This Row],[Data da Competência]]=TbRegistroEntradas[[#This Row],[Data do Caixa Previsto]],"Vista","Prazo")</f>
        <v>Vista</v>
      </c>
    </row>
    <row r="35" spans="2:16" x14ac:dyDescent="0.25">
      <c r="B35" s="10">
        <v>43101</v>
      </c>
      <c r="C35" s="10">
        <v>43053</v>
      </c>
      <c r="D35" s="10">
        <v>43101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  <c r="P35" s="12" t="str">
        <f>IF(TbRegistroEntradas[[#This Row],[Data da Competência]]=TbRegistroEntradas[[#This Row],[Data do Caixa Previsto]],"Vista","Prazo")</f>
        <v>Prazo</v>
      </c>
    </row>
    <row r="36" spans="2:16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  <c r="P36" s="12" t="str">
        <f>IF(TbRegistroEntradas[[#This Row],[Data da Competência]]=TbRegistroEntradas[[#This Row],[Data do Caixa Previsto]],"Vista","Prazo")</f>
        <v>Vista</v>
      </c>
    </row>
    <row r="37" spans="2:16" x14ac:dyDescent="0.25">
      <c r="B37" s="10" t="s">
        <v>69</v>
      </c>
      <c r="C37" s="10">
        <v>43057</v>
      </c>
      <c r="D37" s="10">
        <v>43101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  <c r="P37" s="12" t="str">
        <f>IF(TbRegistroEntradas[[#This Row],[Data da Competência]]=TbRegistroEntradas[[#This Row],[Data do Caixa Previsto]],"Vista","Prazo")</f>
        <v>Prazo</v>
      </c>
    </row>
    <row r="38" spans="2:16" x14ac:dyDescent="0.25">
      <c r="B38" s="10">
        <v>43090</v>
      </c>
      <c r="C38" s="10">
        <v>43058</v>
      </c>
      <c r="D38" s="10">
        <v>43090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  <c r="P38" s="12" t="str">
        <f>IF(TbRegistroEntradas[[#This Row],[Data da Competência]]=TbRegistroEntradas[[#This Row],[Data do Caixa Previsto]],"Vista","Prazo")</f>
        <v>Prazo</v>
      </c>
    </row>
    <row r="39" spans="2:16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  <c r="P39" s="12" t="str">
        <f>IF(TbRegistroEntradas[[#This Row],[Data da Competência]]=TbRegistroEntradas[[#This Row],[Data do Caixa Previsto]],"Vista","Prazo")</f>
        <v>Vista</v>
      </c>
    </row>
    <row r="40" spans="2:16" x14ac:dyDescent="0.25">
      <c r="B40" s="10">
        <v>43122</v>
      </c>
      <c r="C40" s="10">
        <v>43063</v>
      </c>
      <c r="D40" s="10">
        <v>43122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  <c r="P40" s="12" t="str">
        <f>IF(TbRegistroEntradas[[#This Row],[Data da Competência]]=TbRegistroEntradas[[#This Row],[Data do Caixa Previsto]],"Vista","Prazo")</f>
        <v>Prazo</v>
      </c>
    </row>
    <row r="41" spans="2:16" x14ac:dyDescent="0.25">
      <c r="B41" s="10">
        <v>43114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  <c r="P41" s="12" t="str">
        <f>IF(TbRegistroEntradas[[#This Row],[Data da Competência]]=TbRegistroEntradas[[#This Row],[Data do Caixa Previsto]],"Vista","Prazo")</f>
        <v>Vista</v>
      </c>
    </row>
    <row r="42" spans="2:16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  <c r="P42" s="12" t="str">
        <f>IF(TbRegistroEntradas[[#This Row],[Data da Competência]]=TbRegistroEntradas[[#This Row],[Data do Caixa Previsto]],"Vista","Prazo")</f>
        <v>Vista</v>
      </c>
    </row>
    <row r="43" spans="2:16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  <c r="P43" s="12" t="str">
        <f>IF(TbRegistroEntradas[[#This Row],[Data da Competência]]=TbRegistroEntradas[[#This Row],[Data do Caixa Previsto]],"Vista","Prazo")</f>
        <v>Vista</v>
      </c>
    </row>
    <row r="44" spans="2:16" x14ac:dyDescent="0.25">
      <c r="B44" s="10">
        <v>43103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  <c r="P44" s="12" t="str">
        <f>IF(TbRegistroEntradas[[#This Row],[Data da Competência]]=TbRegistroEntradas[[#This Row],[Data do Caixa Previsto]],"Vista","Prazo")</f>
        <v>Vista</v>
      </c>
    </row>
    <row r="45" spans="2:16" x14ac:dyDescent="0.25">
      <c r="B45" s="10">
        <v>43103</v>
      </c>
      <c r="C45" s="10">
        <v>43082</v>
      </c>
      <c r="D45" s="10">
        <v>43103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  <c r="P45" s="12" t="str">
        <f>IF(TbRegistroEntradas[[#This Row],[Data da Competência]]=TbRegistroEntradas[[#This Row],[Data do Caixa Previsto]],"Vista","Prazo")</f>
        <v>Prazo</v>
      </c>
    </row>
    <row r="46" spans="2:16" x14ac:dyDescent="0.25">
      <c r="B46" s="10">
        <v>43086</v>
      </c>
      <c r="C46" s="10">
        <v>43083</v>
      </c>
      <c r="D46" s="10">
        <v>43086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  <c r="P46" s="12" t="str">
        <f>IF(TbRegistroEntradas[[#This Row],[Data da Competência]]=TbRegistroEntradas[[#This Row],[Data do Caixa Previsto]],"Vista","Prazo")</f>
        <v>Prazo</v>
      </c>
    </row>
    <row r="47" spans="2:16" x14ac:dyDescent="0.25">
      <c r="B47" s="10">
        <v>43122</v>
      </c>
      <c r="C47" s="10">
        <v>43085</v>
      </c>
      <c r="D47" s="10">
        <v>43122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  <c r="P47" s="12" t="str">
        <f>IF(TbRegistroEntradas[[#This Row],[Data da Competência]]=TbRegistroEntradas[[#This Row],[Data do Caixa Previsto]],"Vista","Prazo")</f>
        <v>Prazo</v>
      </c>
    </row>
    <row r="48" spans="2:16" x14ac:dyDescent="0.25">
      <c r="B48" s="10">
        <v>43123</v>
      </c>
      <c r="C48" s="10">
        <v>43086</v>
      </c>
      <c r="D48" s="10">
        <v>43123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  <c r="P48" s="12" t="str">
        <f>IF(TbRegistroEntradas[[#This Row],[Data da Competência]]=TbRegistroEntradas[[#This Row],[Data do Caixa Previsto]],"Vista","Prazo")</f>
        <v>Prazo</v>
      </c>
    </row>
    <row r="49" spans="2:16" x14ac:dyDescent="0.25">
      <c r="B49" s="10">
        <v>43125</v>
      </c>
      <c r="C49" s="10">
        <v>43088</v>
      </c>
      <c r="D49" s="10">
        <v>43125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  <c r="P49" s="12" t="str">
        <f>IF(TbRegistroEntradas[[#This Row],[Data da Competência]]=TbRegistroEntradas[[#This Row],[Data do Caixa Previsto]],"Vista","Prazo")</f>
        <v>Prazo</v>
      </c>
    </row>
    <row r="50" spans="2:16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  <c r="P50" s="12" t="str">
        <f>IF(TbRegistroEntradas[[#This Row],[Data da Competência]]=TbRegistroEntradas[[#This Row],[Data do Caixa Previsto]],"Vista","Prazo")</f>
        <v>Vista</v>
      </c>
    </row>
    <row r="51" spans="2:16" x14ac:dyDescent="0.25">
      <c r="B51" s="10">
        <v>43133</v>
      </c>
      <c r="C51" s="10">
        <v>43091</v>
      </c>
      <c r="D51" s="10">
        <v>43133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  <c r="P51" s="12" t="str">
        <f>IF(TbRegistroEntradas[[#This Row],[Data da Competência]]=TbRegistroEntradas[[#This Row],[Data do Caixa Previsto]],"Vista","Prazo")</f>
        <v>Prazo</v>
      </c>
    </row>
    <row r="52" spans="2:16" x14ac:dyDescent="0.25">
      <c r="B52" s="10">
        <v>43182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  <c r="P52" s="12" t="str">
        <f>IF(TbRegistroEntradas[[#This Row],[Data da Competência]]=TbRegistroEntradas[[#This Row],[Data do Caixa Previsto]],"Vista","Prazo")</f>
        <v>Vista</v>
      </c>
    </row>
    <row r="53" spans="2:16" x14ac:dyDescent="0.25">
      <c r="B53" s="10">
        <v>43101</v>
      </c>
      <c r="C53" s="10">
        <v>43099</v>
      </c>
      <c r="D53" s="10">
        <v>43101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  <c r="P53" s="12" t="str">
        <f>IF(TbRegistroEntradas[[#This Row],[Data da Competência]]=TbRegistroEntradas[[#This Row],[Data do Caixa Previsto]],"Vista","Prazo")</f>
        <v>Prazo</v>
      </c>
    </row>
    <row r="54" spans="2:16" x14ac:dyDescent="0.25">
      <c r="B54" s="10">
        <v>43144</v>
      </c>
      <c r="C54" s="10">
        <v>43100</v>
      </c>
      <c r="D54" s="10">
        <v>43144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  <c r="P54" s="12" t="str">
        <f>IF(TbRegistroEntradas[[#This Row],[Data da Competência]]=TbRegistroEntradas[[#This Row],[Data do Caixa Previsto]],"Vista","Prazo")</f>
        <v>Prazo</v>
      </c>
    </row>
    <row r="55" spans="2:16" x14ac:dyDescent="0.25">
      <c r="B55" s="10" t="s">
        <v>69</v>
      </c>
      <c r="C55" s="10">
        <v>43103</v>
      </c>
      <c r="D55" s="10">
        <v>43159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  <c r="P55" s="12" t="str">
        <f>IF(TbRegistroEntradas[[#This Row],[Data da Competência]]=TbRegistroEntradas[[#This Row],[Data do Caixa Previsto]],"Vista","Prazo")</f>
        <v>Prazo</v>
      </c>
    </row>
    <row r="56" spans="2:16" x14ac:dyDescent="0.25">
      <c r="B56" s="10">
        <v>43155</v>
      </c>
      <c r="C56" s="10">
        <v>43109</v>
      </c>
      <c r="D56" s="10">
        <v>43113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  <c r="P56" s="12" t="str">
        <f>IF(TbRegistroEntradas[[#This Row],[Data da Competência]]=TbRegistroEntradas[[#This Row],[Data do Caixa Previsto]],"Vista","Prazo")</f>
        <v>Prazo</v>
      </c>
    </row>
    <row r="57" spans="2:16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  <c r="P57" s="12" t="str">
        <f>IF(TbRegistroEntradas[[#This Row],[Data da Competência]]=TbRegistroEntradas[[#This Row],[Data do Caixa Previsto]],"Vista","Prazo")</f>
        <v>Vista</v>
      </c>
    </row>
    <row r="58" spans="2:16" x14ac:dyDescent="0.25">
      <c r="B58" s="10">
        <v>43166</v>
      </c>
      <c r="C58" s="10">
        <v>43121</v>
      </c>
      <c r="D58" s="10">
        <v>43166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  <c r="P58" s="12" t="str">
        <f>IF(TbRegistroEntradas[[#This Row],[Data da Competência]]=TbRegistroEntradas[[#This Row],[Data do Caixa Previsto]],"Vista","Prazo")</f>
        <v>Prazo</v>
      </c>
    </row>
    <row r="59" spans="2:16" x14ac:dyDescent="0.25">
      <c r="B59" s="10">
        <v>43145</v>
      </c>
      <c r="C59" s="10">
        <v>43122</v>
      </c>
      <c r="D59" s="10">
        <v>43145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  <c r="P59" s="12" t="str">
        <f>IF(TbRegistroEntradas[[#This Row],[Data da Competência]]=TbRegistroEntradas[[#This Row],[Data do Caixa Previsto]],"Vista","Prazo")</f>
        <v>Prazo</v>
      </c>
    </row>
    <row r="60" spans="2:16" x14ac:dyDescent="0.25">
      <c r="B60" s="10">
        <v>43142</v>
      </c>
      <c r="C60" s="10">
        <v>43124</v>
      </c>
      <c r="D60" s="10">
        <v>43142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  <c r="P60" s="12" t="str">
        <f>IF(TbRegistroEntradas[[#This Row],[Data da Competência]]=TbRegistroEntradas[[#This Row],[Data do Caixa Previsto]],"Vista","Prazo")</f>
        <v>Prazo</v>
      </c>
    </row>
    <row r="61" spans="2:16" x14ac:dyDescent="0.25">
      <c r="B61" s="10">
        <v>43206</v>
      </c>
      <c r="C61" s="10">
        <v>43125</v>
      </c>
      <c r="D61" s="10">
        <v>43129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  <c r="P61" s="12" t="str">
        <f>IF(TbRegistroEntradas[[#This Row],[Data da Competência]]=TbRegistroEntradas[[#This Row],[Data do Caixa Previsto]],"Vista","Prazo")</f>
        <v>Prazo</v>
      </c>
    </row>
    <row r="62" spans="2:16" x14ac:dyDescent="0.25">
      <c r="B62" s="10">
        <v>43137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  <c r="P62" s="12" t="str">
        <f>IF(TbRegistroEntradas[[#This Row],[Data da Competência]]=TbRegistroEntradas[[#This Row],[Data do Caixa Previsto]],"Vista","Prazo")</f>
        <v>Vista</v>
      </c>
    </row>
    <row r="63" spans="2:16" x14ac:dyDescent="0.25">
      <c r="B63" s="10">
        <v>43161</v>
      </c>
      <c r="C63" s="10">
        <v>43129</v>
      </c>
      <c r="D63" s="10">
        <v>43161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  <c r="P63" s="12" t="str">
        <f>IF(TbRegistroEntradas[[#This Row],[Data da Competência]]=TbRegistroEntradas[[#This Row],[Data do Caixa Previsto]],"Vista","Prazo")</f>
        <v>Prazo</v>
      </c>
    </row>
    <row r="64" spans="2:16" x14ac:dyDescent="0.25">
      <c r="B64" s="10">
        <v>43178</v>
      </c>
      <c r="C64" s="10">
        <v>43130</v>
      </c>
      <c r="D64" s="10">
        <v>43178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  <c r="P64" s="12" t="str">
        <f>IF(TbRegistroEntradas[[#This Row],[Data da Competência]]=TbRegistroEntradas[[#This Row],[Data do Caixa Previsto]],"Vista","Prazo")</f>
        <v>Prazo</v>
      </c>
    </row>
    <row r="65" spans="2:16" x14ac:dyDescent="0.25">
      <c r="B65" s="10">
        <v>43138</v>
      </c>
      <c r="C65" s="10">
        <v>43133</v>
      </c>
      <c r="D65" s="10">
        <v>43138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  <c r="P65" s="12" t="str">
        <f>IF(TbRegistroEntradas[[#This Row],[Data da Competência]]=TbRegistroEntradas[[#This Row],[Data do Caixa Previsto]],"Vista","Prazo")</f>
        <v>Prazo</v>
      </c>
    </row>
    <row r="66" spans="2:16" x14ac:dyDescent="0.25">
      <c r="B66" s="10" t="s">
        <v>69</v>
      </c>
      <c r="C66" s="10">
        <v>43136</v>
      </c>
      <c r="D66" s="10">
        <v>43190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  <c r="P66" s="12" t="str">
        <f>IF(TbRegistroEntradas[[#This Row],[Data da Competência]]=TbRegistroEntradas[[#This Row],[Data do Caixa Previsto]],"Vista","Prazo")</f>
        <v>Prazo</v>
      </c>
    </row>
    <row r="67" spans="2:16" x14ac:dyDescent="0.25">
      <c r="B67" s="10">
        <v>43145</v>
      </c>
      <c r="C67" s="10">
        <v>43140</v>
      </c>
      <c r="D67" s="10">
        <v>43145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  <c r="P67" s="12" t="str">
        <f>IF(TbRegistroEntradas[[#This Row],[Data da Competência]]=TbRegistroEntradas[[#This Row],[Data do Caixa Previsto]],"Vista","Prazo")</f>
        <v>Prazo</v>
      </c>
    </row>
    <row r="68" spans="2:16" x14ac:dyDescent="0.25">
      <c r="B68" s="10">
        <v>43146</v>
      </c>
      <c r="C68" s="10">
        <v>43142</v>
      </c>
      <c r="D68" s="10">
        <v>43146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  <c r="P68" s="12" t="str">
        <f>IF(TbRegistroEntradas[[#This Row],[Data da Competência]]=TbRegistroEntradas[[#This Row],[Data do Caixa Previsto]],"Vista","Prazo")</f>
        <v>Prazo</v>
      </c>
    </row>
    <row r="69" spans="2:16" x14ac:dyDescent="0.25">
      <c r="B69" s="10">
        <v>43193</v>
      </c>
      <c r="C69" s="10">
        <v>43148</v>
      </c>
      <c r="D69" s="10">
        <v>43193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  <c r="P69" s="12" t="str">
        <f>IF(TbRegistroEntradas[[#This Row],[Data da Competência]]=TbRegistroEntradas[[#This Row],[Data do Caixa Previsto]],"Vista","Prazo")</f>
        <v>Prazo</v>
      </c>
    </row>
    <row r="70" spans="2:16" x14ac:dyDescent="0.25">
      <c r="B70" s="10">
        <v>43193</v>
      </c>
      <c r="C70" s="10">
        <v>43151</v>
      </c>
      <c r="D70" s="10">
        <v>43193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  <c r="P70" s="12" t="str">
        <f>IF(TbRegistroEntradas[[#This Row],[Data da Competência]]=TbRegistroEntradas[[#This Row],[Data do Caixa Previsto]],"Vista","Prazo")</f>
        <v>Prazo</v>
      </c>
    </row>
    <row r="71" spans="2:16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  <c r="P71" s="12" t="str">
        <f>IF(TbRegistroEntradas[[#This Row],[Data da Competência]]=TbRegistroEntradas[[#This Row],[Data do Caixa Previsto]],"Vista","Prazo")</f>
        <v>Vista</v>
      </c>
    </row>
    <row r="72" spans="2:16" x14ac:dyDescent="0.25">
      <c r="B72" s="10" t="s">
        <v>69</v>
      </c>
      <c r="C72" s="10">
        <v>43156</v>
      </c>
      <c r="D72" s="10">
        <v>43205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  <c r="P72" s="12" t="str">
        <f>IF(TbRegistroEntradas[[#This Row],[Data da Competência]]=TbRegistroEntradas[[#This Row],[Data do Caixa Previsto]],"Vista","Prazo")</f>
        <v>Prazo</v>
      </c>
    </row>
    <row r="73" spans="2:16" x14ac:dyDescent="0.25">
      <c r="B73" s="10">
        <v>43246</v>
      </c>
      <c r="C73" s="10">
        <v>43158</v>
      </c>
      <c r="D73" s="10">
        <v>43188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  <c r="P73" s="12" t="str">
        <f>IF(TbRegistroEntradas[[#This Row],[Data da Competência]]=TbRegistroEntradas[[#This Row],[Data do Caixa Previsto]],"Vista","Prazo")</f>
        <v>Prazo</v>
      </c>
    </row>
    <row r="74" spans="2:16" x14ac:dyDescent="0.25">
      <c r="B74" s="10">
        <v>43169</v>
      </c>
      <c r="C74" s="10">
        <v>43160</v>
      </c>
      <c r="D74" s="10">
        <v>43169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  <c r="P74" s="12" t="str">
        <f>IF(TbRegistroEntradas[[#This Row],[Data da Competência]]=TbRegistroEntradas[[#This Row],[Data do Caixa Previsto]],"Vista","Prazo")</f>
        <v>Prazo</v>
      </c>
    </row>
    <row r="75" spans="2:16" x14ac:dyDescent="0.25">
      <c r="B75" s="10" t="s">
        <v>69</v>
      </c>
      <c r="C75" s="10">
        <v>43162</v>
      </c>
      <c r="D75" s="10">
        <v>43202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  <c r="P75" s="12" t="str">
        <f>IF(TbRegistroEntradas[[#This Row],[Data da Competência]]=TbRegistroEntradas[[#This Row],[Data do Caixa Previsto]],"Vista","Prazo")</f>
        <v>Prazo</v>
      </c>
    </row>
    <row r="76" spans="2:16" x14ac:dyDescent="0.25">
      <c r="B76" s="10">
        <v>43287</v>
      </c>
      <c r="C76" s="10">
        <v>43163</v>
      </c>
      <c r="D76" s="10">
        <v>43211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  <c r="P76" s="12" t="str">
        <f>IF(TbRegistroEntradas[[#This Row],[Data da Competência]]=TbRegistroEntradas[[#This Row],[Data do Caixa Previsto]],"Vista","Prazo")</f>
        <v>Prazo</v>
      </c>
    </row>
    <row r="77" spans="2:16" x14ac:dyDescent="0.25">
      <c r="B77" s="10">
        <v>43203</v>
      </c>
      <c r="C77" s="10">
        <v>43166</v>
      </c>
      <c r="D77" s="10">
        <v>43203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  <c r="P77" s="12" t="str">
        <f>IF(TbRegistroEntradas[[#This Row],[Data da Competência]]=TbRegistroEntradas[[#This Row],[Data do Caixa Previsto]],"Vista","Prazo")</f>
        <v>Prazo</v>
      </c>
    </row>
    <row r="78" spans="2:16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  <c r="P78" s="12" t="str">
        <f>IF(TbRegistroEntradas[[#This Row],[Data da Competência]]=TbRegistroEntradas[[#This Row],[Data do Caixa Previsto]],"Vista","Prazo")</f>
        <v>Vista</v>
      </c>
    </row>
    <row r="79" spans="2:16" x14ac:dyDescent="0.25">
      <c r="B79" s="10">
        <v>43274</v>
      </c>
      <c r="C79" s="10">
        <v>43171</v>
      </c>
      <c r="D79" s="10">
        <v>43200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  <c r="P79" s="12" t="str">
        <f>IF(TbRegistroEntradas[[#This Row],[Data da Competência]]=TbRegistroEntradas[[#This Row],[Data do Caixa Previsto]],"Vista","Prazo")</f>
        <v>Prazo</v>
      </c>
    </row>
    <row r="80" spans="2:16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  <c r="P80" s="12" t="str">
        <f>IF(TbRegistroEntradas[[#This Row],[Data da Competência]]=TbRegistroEntradas[[#This Row],[Data do Caixa Previsto]],"Vista","Prazo")</f>
        <v>Vista</v>
      </c>
    </row>
    <row r="81" spans="2:16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  <c r="P81" s="12" t="str">
        <f>IF(TbRegistroEntradas[[#This Row],[Data da Competência]]=TbRegistroEntradas[[#This Row],[Data do Caixa Previsto]],"Vista","Prazo")</f>
        <v>Vista</v>
      </c>
    </row>
    <row r="82" spans="2:16" x14ac:dyDescent="0.25">
      <c r="B82" s="10">
        <v>43225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  <c r="P82" s="12" t="str">
        <f>IF(TbRegistroEntradas[[#This Row],[Data da Competência]]=TbRegistroEntradas[[#This Row],[Data do Caixa Previsto]],"Vista","Prazo")</f>
        <v>Vista</v>
      </c>
    </row>
    <row r="83" spans="2:16" x14ac:dyDescent="0.25">
      <c r="B83" s="10">
        <v>43199</v>
      </c>
      <c r="C83" s="10">
        <v>43182</v>
      </c>
      <c r="D83" s="10">
        <v>43199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  <c r="P83" s="12" t="str">
        <f>IF(TbRegistroEntradas[[#This Row],[Data da Competência]]=TbRegistroEntradas[[#This Row],[Data do Caixa Previsto]],"Vista","Prazo")</f>
        <v>Prazo</v>
      </c>
    </row>
    <row r="84" spans="2:16" x14ac:dyDescent="0.25">
      <c r="B84" s="10">
        <v>43187</v>
      </c>
      <c r="C84" s="10">
        <v>43184</v>
      </c>
      <c r="D84" s="10">
        <v>43187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  <c r="P84" s="12" t="str">
        <f>IF(TbRegistroEntradas[[#This Row],[Data da Competência]]=TbRegistroEntradas[[#This Row],[Data do Caixa Previsto]],"Vista","Prazo")</f>
        <v>Prazo</v>
      </c>
    </row>
    <row r="85" spans="2:16" x14ac:dyDescent="0.25">
      <c r="B85" s="10">
        <v>43257</v>
      </c>
      <c r="C85" s="10">
        <v>43187</v>
      </c>
      <c r="D85" s="10">
        <v>43205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  <c r="P85" s="12" t="str">
        <f>IF(TbRegistroEntradas[[#This Row],[Data da Competência]]=TbRegistroEntradas[[#This Row],[Data do Caixa Previsto]],"Vista","Prazo")</f>
        <v>Prazo</v>
      </c>
    </row>
    <row r="86" spans="2:16" x14ac:dyDescent="0.25">
      <c r="B86" s="10">
        <v>43214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  <c r="P86" s="12" t="str">
        <f>IF(TbRegistroEntradas[[#This Row],[Data da Competência]]=TbRegistroEntradas[[#This Row],[Data do Caixa Previsto]],"Vista","Prazo")</f>
        <v>Vista</v>
      </c>
    </row>
    <row r="87" spans="2:16" x14ac:dyDescent="0.25">
      <c r="B87" s="10">
        <v>43306</v>
      </c>
      <c r="C87" s="10">
        <v>43190</v>
      </c>
      <c r="D87" s="10">
        <v>43228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  <c r="P87" s="12" t="str">
        <f>IF(TbRegistroEntradas[[#This Row],[Data da Competência]]=TbRegistroEntradas[[#This Row],[Data do Caixa Previsto]],"Vista","Prazo")</f>
        <v>Prazo</v>
      </c>
    </row>
    <row r="88" spans="2:16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  <c r="P88" s="12" t="str">
        <f>IF(TbRegistroEntradas[[#This Row],[Data da Competência]]=TbRegistroEntradas[[#This Row],[Data do Caixa Previsto]],"Vista","Prazo")</f>
        <v>Vista</v>
      </c>
    </row>
    <row r="89" spans="2:16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  <c r="P89" s="12" t="str">
        <f>IF(TbRegistroEntradas[[#This Row],[Data da Competência]]=TbRegistroEntradas[[#This Row],[Data do Caixa Previsto]],"Vista","Prazo")</f>
        <v>Vista</v>
      </c>
    </row>
    <row r="90" spans="2:16" x14ac:dyDescent="0.25">
      <c r="B90" s="10">
        <v>43251</v>
      </c>
      <c r="C90" s="10">
        <v>43199</v>
      </c>
      <c r="D90" s="10">
        <v>43251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  <c r="P90" s="12" t="str">
        <f>IF(TbRegistroEntradas[[#This Row],[Data da Competência]]=TbRegistroEntradas[[#This Row],[Data do Caixa Previsto]],"Vista","Prazo")</f>
        <v>Prazo</v>
      </c>
    </row>
    <row r="91" spans="2:16" x14ac:dyDescent="0.25">
      <c r="B91" s="10" t="s">
        <v>69</v>
      </c>
      <c r="C91" s="10">
        <v>43201</v>
      </c>
      <c r="D91" s="10">
        <v>43260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  <c r="P91" s="12" t="str">
        <f>IF(TbRegistroEntradas[[#This Row],[Data da Competência]]=TbRegistroEntradas[[#This Row],[Data do Caixa Previsto]],"Vista","Prazo")</f>
        <v>Prazo</v>
      </c>
    </row>
    <row r="92" spans="2:16" x14ac:dyDescent="0.25">
      <c r="B92" s="10">
        <v>43224</v>
      </c>
      <c r="C92" s="10">
        <v>43204</v>
      </c>
      <c r="D92" s="10">
        <v>43224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  <c r="P92" s="12" t="str">
        <f>IF(TbRegistroEntradas[[#This Row],[Data da Competência]]=TbRegistroEntradas[[#This Row],[Data do Caixa Previsto]],"Vista","Prazo")</f>
        <v>Prazo</v>
      </c>
    </row>
    <row r="93" spans="2:16" x14ac:dyDescent="0.25">
      <c r="B93" s="10">
        <v>43295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  <c r="P93" s="12" t="str">
        <f>IF(TbRegistroEntradas[[#This Row],[Data da Competência]]=TbRegistroEntradas[[#This Row],[Data do Caixa Previsto]],"Vista","Prazo")</f>
        <v>Vista</v>
      </c>
    </row>
    <row r="94" spans="2:16" x14ac:dyDescent="0.25">
      <c r="B94" s="10">
        <v>43234</v>
      </c>
      <c r="C94" s="10">
        <v>43213</v>
      </c>
      <c r="D94" s="10">
        <v>43234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  <c r="P94" s="12" t="str">
        <f>IF(TbRegistroEntradas[[#This Row],[Data da Competência]]=TbRegistroEntradas[[#This Row],[Data do Caixa Previsto]],"Vista","Prazo")</f>
        <v>Prazo</v>
      </c>
    </row>
    <row r="95" spans="2:16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  <c r="P95" s="12" t="str">
        <f>IF(TbRegistroEntradas[[#This Row],[Data da Competência]]=TbRegistroEntradas[[#This Row],[Data do Caixa Previsto]],"Vista","Prazo")</f>
        <v>Vista</v>
      </c>
    </row>
    <row r="96" spans="2:16" x14ac:dyDescent="0.25">
      <c r="B96" s="10">
        <v>43226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  <c r="P96" s="12" t="str">
        <f>IF(TbRegistroEntradas[[#This Row],[Data da Competência]]=TbRegistroEntradas[[#This Row],[Data do Caixa Previsto]],"Vista","Prazo")</f>
        <v>Vista</v>
      </c>
    </row>
    <row r="97" spans="2:16" x14ac:dyDescent="0.25">
      <c r="B97" s="10">
        <v>43283</v>
      </c>
      <c r="C97" s="10">
        <v>43228</v>
      </c>
      <c r="D97" s="10">
        <v>43283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  <c r="P97" s="12" t="str">
        <f>IF(TbRegistroEntradas[[#This Row],[Data da Competência]]=TbRegistroEntradas[[#This Row],[Data do Caixa Previsto]],"Vista","Prazo")</f>
        <v>Prazo</v>
      </c>
    </row>
    <row r="98" spans="2:16" x14ac:dyDescent="0.25">
      <c r="B98" s="10">
        <v>43311</v>
      </c>
      <c r="C98" s="10">
        <v>43231</v>
      </c>
      <c r="D98" s="10">
        <v>43279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  <c r="P98" s="12" t="str">
        <f>IF(TbRegistroEntradas[[#This Row],[Data da Competência]]=TbRegistroEntradas[[#This Row],[Data do Caixa Previsto]],"Vista","Prazo")</f>
        <v>Prazo</v>
      </c>
    </row>
    <row r="99" spans="2:16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  <c r="P99" s="12" t="str">
        <f>IF(TbRegistroEntradas[[#This Row],[Data da Competência]]=TbRegistroEntradas[[#This Row],[Data do Caixa Previsto]],"Vista","Prazo")</f>
        <v>Vista</v>
      </c>
    </row>
    <row r="100" spans="2:16" x14ac:dyDescent="0.25">
      <c r="B100" s="10">
        <v>43252</v>
      </c>
      <c r="C100" s="10">
        <v>43241</v>
      </c>
      <c r="D100" s="10">
        <v>43252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  <c r="P100" s="12" t="str">
        <f>IF(TbRegistroEntradas[[#This Row],[Data da Competência]]=TbRegistroEntradas[[#This Row],[Data do Caixa Previsto]],"Vista","Prazo")</f>
        <v>Prazo</v>
      </c>
    </row>
    <row r="101" spans="2:16" x14ac:dyDescent="0.25">
      <c r="B101" s="10">
        <v>43275</v>
      </c>
      <c r="C101" s="10">
        <v>43244</v>
      </c>
      <c r="D101" s="10">
        <v>43275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  <c r="P101" s="12" t="str">
        <f>IF(TbRegistroEntradas[[#This Row],[Data da Competência]]=TbRegistroEntradas[[#This Row],[Data do Caixa Previsto]],"Vista","Prazo")</f>
        <v>Prazo</v>
      </c>
    </row>
    <row r="102" spans="2:16" x14ac:dyDescent="0.25">
      <c r="B102" s="10">
        <v>43275</v>
      </c>
      <c r="C102" s="10">
        <v>43249</v>
      </c>
      <c r="D102" s="10">
        <v>43275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  <c r="P102" s="12" t="str">
        <f>IF(TbRegistroEntradas[[#This Row],[Data da Competência]]=TbRegistroEntradas[[#This Row],[Data do Caixa Previsto]],"Vista","Prazo")</f>
        <v>Prazo</v>
      </c>
    </row>
    <row r="103" spans="2:16" x14ac:dyDescent="0.25">
      <c r="B103" s="10">
        <v>43265</v>
      </c>
      <c r="C103" s="10">
        <v>43250</v>
      </c>
      <c r="D103" s="10">
        <v>43265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  <c r="P103" s="12" t="str">
        <f>IF(TbRegistroEntradas[[#This Row],[Data da Competência]]=TbRegistroEntradas[[#This Row],[Data do Caixa Previsto]],"Vista","Prazo")</f>
        <v>Prazo</v>
      </c>
    </row>
    <row r="104" spans="2:16" x14ac:dyDescent="0.25">
      <c r="B104" s="10">
        <v>43340</v>
      </c>
      <c r="C104" s="10">
        <v>43254</v>
      </c>
      <c r="D104" s="10">
        <v>43313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  <c r="P104" s="12" t="str">
        <f>IF(TbRegistroEntradas[[#This Row],[Data da Competência]]=TbRegistroEntradas[[#This Row],[Data do Caixa Previsto]],"Vista","Prazo")</f>
        <v>Prazo</v>
      </c>
    </row>
    <row r="105" spans="2:16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  <c r="P105" s="12" t="str">
        <f>IF(TbRegistroEntradas[[#This Row],[Data da Competência]]=TbRegistroEntradas[[#This Row],[Data do Caixa Previsto]],"Vista","Prazo")</f>
        <v>Vista</v>
      </c>
    </row>
    <row r="106" spans="2:16" x14ac:dyDescent="0.25">
      <c r="B106" s="10">
        <v>43267</v>
      </c>
      <c r="C106" s="10">
        <v>43256</v>
      </c>
      <c r="D106" s="10">
        <v>43267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  <c r="P106" s="12" t="str">
        <f>IF(TbRegistroEntradas[[#This Row],[Data da Competência]]=TbRegistroEntradas[[#This Row],[Data do Caixa Previsto]],"Vista","Prazo")</f>
        <v>Prazo</v>
      </c>
    </row>
    <row r="107" spans="2:16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  <c r="P107" s="12" t="str">
        <f>IF(TbRegistroEntradas[[#This Row],[Data da Competência]]=TbRegistroEntradas[[#This Row],[Data do Caixa Previsto]],"Vista","Prazo")</f>
        <v>Vista</v>
      </c>
    </row>
    <row r="108" spans="2:16" x14ac:dyDescent="0.25">
      <c r="B108" s="10">
        <v>43276</v>
      </c>
      <c r="C108" s="10">
        <v>43261</v>
      </c>
      <c r="D108" s="10">
        <v>43276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  <c r="P108" s="12" t="str">
        <f>IF(TbRegistroEntradas[[#This Row],[Data da Competência]]=TbRegistroEntradas[[#This Row],[Data do Caixa Previsto]],"Vista","Prazo")</f>
        <v>Prazo</v>
      </c>
    </row>
    <row r="109" spans="2:16" x14ac:dyDescent="0.25">
      <c r="B109" s="10">
        <v>43320</v>
      </c>
      <c r="C109" s="10">
        <v>43264</v>
      </c>
      <c r="D109" s="10">
        <v>43320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  <c r="P109" s="12" t="str">
        <f>IF(TbRegistroEntradas[[#This Row],[Data da Competência]]=TbRegistroEntradas[[#This Row],[Data do Caixa Previsto]],"Vista","Prazo")</f>
        <v>Prazo</v>
      </c>
    </row>
    <row r="110" spans="2:16" x14ac:dyDescent="0.25">
      <c r="B110" s="10">
        <v>43303</v>
      </c>
      <c r="C110" s="10">
        <v>43265</v>
      </c>
      <c r="D110" s="10">
        <v>43303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  <c r="P110" s="12" t="str">
        <f>IF(TbRegistroEntradas[[#This Row],[Data da Competência]]=TbRegistroEntradas[[#This Row],[Data do Caixa Previsto]],"Vista","Prazo")</f>
        <v>Prazo</v>
      </c>
    </row>
    <row r="111" spans="2:16" x14ac:dyDescent="0.25">
      <c r="B111" s="10">
        <v>43293</v>
      </c>
      <c r="C111" s="10">
        <v>43266</v>
      </c>
      <c r="D111" s="10">
        <v>43293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  <c r="P111" s="12" t="str">
        <f>IF(TbRegistroEntradas[[#This Row],[Data da Competência]]=TbRegistroEntradas[[#This Row],[Data do Caixa Previsto]],"Vista","Prazo")</f>
        <v>Prazo</v>
      </c>
    </row>
    <row r="112" spans="2:16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  <c r="P112" s="12" t="str">
        <f>IF(TbRegistroEntradas[[#This Row],[Data da Competência]]=TbRegistroEntradas[[#This Row],[Data do Caixa Previsto]],"Vista","Prazo")</f>
        <v>Vista</v>
      </c>
    </row>
    <row r="113" spans="2:16" x14ac:dyDescent="0.25">
      <c r="B113" s="10">
        <v>43326</v>
      </c>
      <c r="C113" s="10">
        <v>43272</v>
      </c>
      <c r="D113" s="10">
        <v>43309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  <c r="P113" s="12" t="str">
        <f>IF(TbRegistroEntradas[[#This Row],[Data da Competência]]=TbRegistroEntradas[[#This Row],[Data do Caixa Previsto]],"Vista","Prazo")</f>
        <v>Prazo</v>
      </c>
    </row>
    <row r="114" spans="2:16" x14ac:dyDescent="0.25">
      <c r="B114" s="10">
        <v>43313</v>
      </c>
      <c r="C114" s="10">
        <v>43275</v>
      </c>
      <c r="D114" s="10">
        <v>43313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  <c r="P114" s="12" t="str">
        <f>IF(TbRegistroEntradas[[#This Row],[Data da Competência]]=TbRegistroEntradas[[#This Row],[Data do Caixa Previsto]],"Vista","Prazo")</f>
        <v>Prazo</v>
      </c>
    </row>
    <row r="115" spans="2:16" x14ac:dyDescent="0.25">
      <c r="B115" s="10">
        <v>43317</v>
      </c>
      <c r="C115" s="10">
        <v>43276</v>
      </c>
      <c r="D115" s="10">
        <v>43317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  <c r="P115" s="12" t="str">
        <f>IF(TbRegistroEntradas[[#This Row],[Data da Competência]]=TbRegistroEntradas[[#This Row],[Data do Caixa Previsto]],"Vista","Prazo")</f>
        <v>Prazo</v>
      </c>
    </row>
    <row r="116" spans="2:16" x14ac:dyDescent="0.25">
      <c r="B116" s="10">
        <v>43328</v>
      </c>
      <c r="C116" s="10">
        <v>43280</v>
      </c>
      <c r="D116" s="10">
        <v>43328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  <c r="P116" s="12" t="str">
        <f>IF(TbRegistroEntradas[[#This Row],[Data da Competência]]=TbRegistroEntradas[[#This Row],[Data do Caixa Previsto]],"Vista","Prazo")</f>
        <v>Prazo</v>
      </c>
    </row>
    <row r="117" spans="2:16" x14ac:dyDescent="0.25">
      <c r="B117" s="10">
        <v>43398</v>
      </c>
      <c r="C117" s="10">
        <v>43284</v>
      </c>
      <c r="D117" s="10">
        <v>43310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  <c r="P117" s="12" t="str">
        <f>IF(TbRegistroEntradas[[#This Row],[Data da Competência]]=TbRegistroEntradas[[#This Row],[Data do Caixa Previsto]],"Vista","Prazo")</f>
        <v>Prazo</v>
      </c>
    </row>
    <row r="118" spans="2:16" x14ac:dyDescent="0.25">
      <c r="B118" s="10">
        <v>43343</v>
      </c>
      <c r="C118" s="10">
        <v>43285</v>
      </c>
      <c r="D118" s="10">
        <v>43343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  <c r="P118" s="12" t="str">
        <f>IF(TbRegistroEntradas[[#This Row],[Data da Competência]]=TbRegistroEntradas[[#This Row],[Data do Caixa Previsto]],"Vista","Prazo")</f>
        <v>Prazo</v>
      </c>
    </row>
    <row r="119" spans="2:16" x14ac:dyDescent="0.25">
      <c r="B119" s="10">
        <v>43316</v>
      </c>
      <c r="C119" s="10">
        <v>43286</v>
      </c>
      <c r="D119" s="10">
        <v>43316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  <c r="P119" s="12" t="str">
        <f>IF(TbRegistroEntradas[[#This Row],[Data da Competência]]=TbRegistroEntradas[[#This Row],[Data do Caixa Previsto]],"Vista","Prazo")</f>
        <v>Prazo</v>
      </c>
    </row>
    <row r="120" spans="2:16" x14ac:dyDescent="0.25">
      <c r="B120" s="10">
        <v>43336</v>
      </c>
      <c r="C120" s="10">
        <v>43288</v>
      </c>
      <c r="D120" s="10">
        <v>43336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  <c r="P120" s="12" t="str">
        <f>IF(TbRegistroEntradas[[#This Row],[Data da Competência]]=TbRegistroEntradas[[#This Row],[Data do Caixa Previsto]],"Vista","Prazo")</f>
        <v>Prazo</v>
      </c>
    </row>
    <row r="121" spans="2:16" x14ac:dyDescent="0.25">
      <c r="B121" s="10">
        <v>43323</v>
      </c>
      <c r="C121" s="10">
        <v>43292</v>
      </c>
      <c r="D121" s="10">
        <v>43323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  <c r="P121" s="12" t="str">
        <f>IF(TbRegistroEntradas[[#This Row],[Data da Competência]]=TbRegistroEntradas[[#This Row],[Data do Caixa Previsto]],"Vista","Prazo")</f>
        <v>Prazo</v>
      </c>
    </row>
    <row r="122" spans="2:16" x14ac:dyDescent="0.25">
      <c r="B122" s="10">
        <v>43311</v>
      </c>
      <c r="C122" s="10">
        <v>43293</v>
      </c>
      <c r="D122" s="10">
        <v>43311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  <c r="P122" s="12" t="str">
        <f>IF(TbRegistroEntradas[[#This Row],[Data da Competência]]=TbRegistroEntradas[[#This Row],[Data do Caixa Previsto]],"Vista","Prazo")</f>
        <v>Prazo</v>
      </c>
    </row>
    <row r="123" spans="2:16" x14ac:dyDescent="0.25">
      <c r="B123" s="10">
        <v>43302</v>
      </c>
      <c r="C123" s="10">
        <v>43297</v>
      </c>
      <c r="D123" s="10">
        <v>43302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  <c r="P123" s="12" t="str">
        <f>IF(TbRegistroEntradas[[#This Row],[Data da Competência]]=TbRegistroEntradas[[#This Row],[Data do Caixa Previsto]],"Vista","Prazo")</f>
        <v>Prazo</v>
      </c>
    </row>
    <row r="124" spans="2:16" x14ac:dyDescent="0.25">
      <c r="B124" s="10" t="s">
        <v>69</v>
      </c>
      <c r="C124" s="10">
        <v>43299</v>
      </c>
      <c r="D124" s="10">
        <v>43346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  <c r="P124" s="12" t="str">
        <f>IF(TbRegistroEntradas[[#This Row],[Data da Competência]]=TbRegistroEntradas[[#This Row],[Data do Caixa Previsto]],"Vista","Prazo")</f>
        <v>Prazo</v>
      </c>
    </row>
    <row r="125" spans="2:16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  <c r="P125" s="12" t="str">
        <f>IF(TbRegistroEntradas[[#This Row],[Data da Competência]]=TbRegistroEntradas[[#This Row],[Data do Caixa Previsto]],"Vista","Prazo")</f>
        <v>Vista</v>
      </c>
    </row>
    <row r="126" spans="2:16" x14ac:dyDescent="0.25">
      <c r="B126" s="10">
        <v>43350</v>
      </c>
      <c r="C126" s="10">
        <v>43306</v>
      </c>
      <c r="D126" s="10">
        <v>43350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  <c r="P126" s="12" t="str">
        <f>IF(TbRegistroEntradas[[#This Row],[Data da Competência]]=TbRegistroEntradas[[#This Row],[Data do Caixa Previsto]],"Vista","Prazo")</f>
        <v>Prazo</v>
      </c>
    </row>
    <row r="127" spans="2:16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  <c r="P127" s="12" t="str">
        <f>IF(TbRegistroEntradas[[#This Row],[Data da Competência]]=TbRegistroEntradas[[#This Row],[Data do Caixa Previsto]],"Vista","Prazo")</f>
        <v>Vista</v>
      </c>
    </row>
    <row r="128" spans="2:16" x14ac:dyDescent="0.25">
      <c r="B128" s="10">
        <v>43409</v>
      </c>
      <c r="C128" s="10">
        <v>43315</v>
      </c>
      <c r="D128" s="10">
        <v>43357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  <c r="P128" s="12" t="str">
        <f>IF(TbRegistroEntradas[[#This Row],[Data da Competência]]=TbRegistroEntradas[[#This Row],[Data do Caixa Previsto]],"Vista","Prazo")</f>
        <v>Prazo</v>
      </c>
    </row>
    <row r="129" spans="2:16" x14ac:dyDescent="0.25">
      <c r="B129" s="10">
        <v>43368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  <c r="P129" s="12" t="str">
        <f>IF(TbRegistroEntradas[[#This Row],[Data da Competência]]=TbRegistroEntradas[[#This Row],[Data do Caixa Previsto]],"Vista","Prazo")</f>
        <v>Vista</v>
      </c>
    </row>
    <row r="130" spans="2:16" x14ac:dyDescent="0.25">
      <c r="B130" s="10">
        <v>43341</v>
      </c>
      <c r="C130" s="10">
        <v>43321</v>
      </c>
      <c r="D130" s="10">
        <v>43341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  <c r="P130" s="12" t="str">
        <f>IF(TbRegistroEntradas[[#This Row],[Data da Competência]]=TbRegistroEntradas[[#This Row],[Data do Caixa Previsto]],"Vista","Prazo")</f>
        <v>Prazo</v>
      </c>
    </row>
    <row r="131" spans="2:16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  <c r="P131" s="12" t="str">
        <f>IF(TbRegistroEntradas[[#This Row],[Data da Competência]]=TbRegistroEntradas[[#This Row],[Data do Caixa Previsto]],"Vista","Prazo")</f>
        <v>Vista</v>
      </c>
    </row>
    <row r="132" spans="2:16" x14ac:dyDescent="0.25">
      <c r="B132" s="10">
        <v>43360</v>
      </c>
      <c r="C132" s="10">
        <v>43326</v>
      </c>
      <c r="D132" s="10">
        <v>43360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  <c r="P132" s="12" t="str">
        <f>IF(TbRegistroEntradas[[#This Row],[Data da Competência]]=TbRegistroEntradas[[#This Row],[Data do Caixa Previsto]],"Vista","Prazo")</f>
        <v>Prazo</v>
      </c>
    </row>
    <row r="133" spans="2:16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  <c r="P133" s="12" t="str">
        <f>IF(TbRegistroEntradas[[#This Row],[Data da Competência]]=TbRegistroEntradas[[#This Row],[Data do Caixa Previsto]],"Vista","Prazo")</f>
        <v>Vista</v>
      </c>
    </row>
    <row r="134" spans="2:16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  <c r="P134" s="12" t="str">
        <f>IF(TbRegistroEntradas[[#This Row],[Data da Competência]]=TbRegistroEntradas[[#This Row],[Data do Caixa Previsto]],"Vista","Prazo")</f>
        <v>Vista</v>
      </c>
    </row>
    <row r="135" spans="2:16" x14ac:dyDescent="0.25">
      <c r="B135" s="10">
        <v>43475</v>
      </c>
      <c r="C135" s="10">
        <v>43338</v>
      </c>
      <c r="D135" s="10">
        <v>43395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  <c r="P135" s="12" t="str">
        <f>IF(TbRegistroEntradas[[#This Row],[Data da Competência]]=TbRegistroEntradas[[#This Row],[Data do Caixa Previsto]],"Vista","Prazo")</f>
        <v>Prazo</v>
      </c>
    </row>
    <row r="136" spans="2:16" x14ac:dyDescent="0.25">
      <c r="B136" s="10">
        <v>43393</v>
      </c>
      <c r="C136" s="10">
        <v>43342</v>
      </c>
      <c r="D136" s="10">
        <v>43393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  <c r="P136" s="12" t="str">
        <f>IF(TbRegistroEntradas[[#This Row],[Data da Competência]]=TbRegistroEntradas[[#This Row],[Data do Caixa Previsto]],"Vista","Prazo")</f>
        <v>Prazo</v>
      </c>
    </row>
    <row r="137" spans="2:16" x14ac:dyDescent="0.25">
      <c r="B137" s="10">
        <v>43405</v>
      </c>
      <c r="C137" s="10">
        <v>43343</v>
      </c>
      <c r="D137" s="10">
        <v>43354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  <c r="P137" s="12" t="str">
        <f>IF(TbRegistroEntradas[[#This Row],[Data da Competência]]=TbRegistroEntradas[[#This Row],[Data do Caixa Previsto]],"Vista","Prazo")</f>
        <v>Prazo</v>
      </c>
    </row>
    <row r="138" spans="2:16" x14ac:dyDescent="0.25">
      <c r="B138" s="10">
        <v>43370</v>
      </c>
      <c r="C138" s="10">
        <v>43344</v>
      </c>
      <c r="D138" s="10">
        <v>43370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  <c r="P138" s="12" t="str">
        <f>IF(TbRegistroEntradas[[#This Row],[Data da Competência]]=TbRegistroEntradas[[#This Row],[Data do Caixa Previsto]],"Vista","Prazo")</f>
        <v>Prazo</v>
      </c>
    </row>
    <row r="139" spans="2:16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  <c r="P139" s="12" t="str">
        <f>IF(TbRegistroEntradas[[#This Row],[Data da Competência]]=TbRegistroEntradas[[#This Row],[Data do Caixa Previsto]],"Vista","Prazo")</f>
        <v>Vista</v>
      </c>
    </row>
    <row r="140" spans="2:16" x14ac:dyDescent="0.25">
      <c r="B140" s="10">
        <v>43365</v>
      </c>
      <c r="C140" s="10">
        <v>43352</v>
      </c>
      <c r="D140" s="10">
        <v>43365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  <c r="P140" s="12" t="str">
        <f>IF(TbRegistroEntradas[[#This Row],[Data da Competência]]=TbRegistroEntradas[[#This Row],[Data do Caixa Previsto]],"Vista","Prazo")</f>
        <v>Prazo</v>
      </c>
    </row>
    <row r="141" spans="2:16" x14ac:dyDescent="0.25">
      <c r="B141" s="10">
        <v>43383</v>
      </c>
      <c r="C141" s="10">
        <v>43355</v>
      </c>
      <c r="D141" s="10">
        <v>43383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  <c r="P141" s="12" t="str">
        <f>IF(TbRegistroEntradas[[#This Row],[Data da Competência]]=TbRegistroEntradas[[#This Row],[Data do Caixa Previsto]],"Vista","Prazo")</f>
        <v>Prazo</v>
      </c>
    </row>
    <row r="142" spans="2:16" x14ac:dyDescent="0.25">
      <c r="B142" s="10">
        <v>43412</v>
      </c>
      <c r="C142" s="10">
        <v>43361</v>
      </c>
      <c r="D142" s="10">
        <v>43412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  <c r="P142" s="12" t="str">
        <f>IF(TbRegistroEntradas[[#This Row],[Data da Competência]]=TbRegistroEntradas[[#This Row],[Data do Caixa Previsto]],"Vista","Prazo")</f>
        <v>Prazo</v>
      </c>
    </row>
    <row r="143" spans="2:16" x14ac:dyDescent="0.25">
      <c r="B143" s="10">
        <v>43374</v>
      </c>
      <c r="C143" s="10">
        <v>43363</v>
      </c>
      <c r="D143" s="10">
        <v>43374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  <c r="P143" s="12" t="str">
        <f>IF(TbRegistroEntradas[[#This Row],[Data da Competência]]=TbRegistroEntradas[[#This Row],[Data do Caixa Previsto]],"Vista","Prazo")</f>
        <v>Prazo</v>
      </c>
    </row>
    <row r="144" spans="2:16" x14ac:dyDescent="0.25">
      <c r="B144" s="10">
        <v>43422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  <c r="P144" s="12" t="str">
        <f>IF(TbRegistroEntradas[[#This Row],[Data da Competência]]=TbRegistroEntradas[[#This Row],[Data do Caixa Previsto]],"Vista","Prazo")</f>
        <v>Vista</v>
      </c>
    </row>
    <row r="145" spans="2:16" x14ac:dyDescent="0.25">
      <c r="B145" s="10">
        <v>43405</v>
      </c>
      <c r="C145" s="10">
        <v>43366</v>
      </c>
      <c r="D145" s="10">
        <v>43405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  <c r="P145" s="12" t="str">
        <f>IF(TbRegistroEntradas[[#This Row],[Data da Competência]]=TbRegistroEntradas[[#This Row],[Data do Caixa Previsto]],"Vista","Prazo")</f>
        <v>Prazo</v>
      </c>
    </row>
    <row r="146" spans="2:16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  <c r="P146" s="12" t="str">
        <f>IF(TbRegistroEntradas[[#This Row],[Data da Competência]]=TbRegistroEntradas[[#This Row],[Data do Caixa Previsto]],"Vista","Prazo")</f>
        <v>Vista</v>
      </c>
    </row>
    <row r="147" spans="2:16" x14ac:dyDescent="0.25">
      <c r="B147" s="10">
        <v>43392</v>
      </c>
      <c r="C147" s="10">
        <v>43374</v>
      </c>
      <c r="D147" s="10">
        <v>43392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  <c r="P147" s="12" t="str">
        <f>IF(TbRegistroEntradas[[#This Row],[Data da Competência]]=TbRegistroEntradas[[#This Row],[Data do Caixa Previsto]],"Vista","Prazo")</f>
        <v>Prazo</v>
      </c>
    </row>
    <row r="148" spans="2:16" x14ac:dyDescent="0.25">
      <c r="B148" s="10">
        <v>43399</v>
      </c>
      <c r="C148" s="10">
        <v>43378</v>
      </c>
      <c r="D148" s="10">
        <v>43399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  <c r="P148" s="12" t="str">
        <f>IF(TbRegistroEntradas[[#This Row],[Data da Competência]]=TbRegistroEntradas[[#This Row],[Data do Caixa Previsto]],"Vista","Prazo")</f>
        <v>Prazo</v>
      </c>
    </row>
    <row r="149" spans="2:16" x14ac:dyDescent="0.25">
      <c r="B149" s="10">
        <v>43432</v>
      </c>
      <c r="C149" s="10">
        <v>43382</v>
      </c>
      <c r="D149" s="10">
        <v>43432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  <c r="P149" s="12" t="str">
        <f>IF(TbRegistroEntradas[[#This Row],[Data da Competência]]=TbRegistroEntradas[[#This Row],[Data do Caixa Previsto]],"Vista","Prazo")</f>
        <v>Prazo</v>
      </c>
    </row>
    <row r="150" spans="2:16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  <c r="P150" s="12" t="str">
        <f>IF(TbRegistroEntradas[[#This Row],[Data da Competência]]=TbRegistroEntradas[[#This Row],[Data do Caixa Previsto]],"Vista","Prazo")</f>
        <v>Vista</v>
      </c>
    </row>
    <row r="151" spans="2:16" x14ac:dyDescent="0.25">
      <c r="B151" s="10">
        <v>43400</v>
      </c>
      <c r="C151" s="10">
        <v>43387</v>
      </c>
      <c r="D151" s="10">
        <v>43400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  <c r="P151" s="12" t="str">
        <f>IF(TbRegistroEntradas[[#This Row],[Data da Competência]]=TbRegistroEntradas[[#This Row],[Data do Caixa Previsto]],"Vista","Prazo")</f>
        <v>Prazo</v>
      </c>
    </row>
    <row r="152" spans="2:16" x14ac:dyDescent="0.25">
      <c r="B152" s="10" t="s">
        <v>69</v>
      </c>
      <c r="C152" s="10">
        <v>43389</v>
      </c>
      <c r="D152" s="10">
        <v>43438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  <c r="P152" s="12" t="str">
        <f>IF(TbRegistroEntradas[[#This Row],[Data da Competência]]=TbRegistroEntradas[[#This Row],[Data do Caixa Previsto]],"Vista","Prazo")</f>
        <v>Prazo</v>
      </c>
    </row>
    <row r="153" spans="2:16" x14ac:dyDescent="0.25">
      <c r="B153" s="10">
        <v>43435</v>
      </c>
      <c r="C153" s="10">
        <v>43394</v>
      </c>
      <c r="D153" s="10">
        <v>43435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  <c r="P153" s="12" t="str">
        <f>IF(TbRegistroEntradas[[#This Row],[Data da Competência]]=TbRegistroEntradas[[#This Row],[Data do Caixa Previsto]],"Vista","Prazo")</f>
        <v>Prazo</v>
      </c>
    </row>
    <row r="154" spans="2:16" x14ac:dyDescent="0.25">
      <c r="B154" s="10">
        <v>43424</v>
      </c>
      <c r="C154" s="10">
        <v>43398</v>
      </c>
      <c r="D154" s="10">
        <v>43419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  <c r="P154" s="12" t="str">
        <f>IF(TbRegistroEntradas[[#This Row],[Data da Competência]]=TbRegistroEntradas[[#This Row],[Data do Caixa Previsto]],"Vista","Prazo")</f>
        <v>Prazo</v>
      </c>
    </row>
    <row r="155" spans="2:16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  <c r="P155" s="12" t="str">
        <f>IF(TbRegistroEntradas[[#This Row],[Data da Competência]]=TbRegistroEntradas[[#This Row],[Data do Caixa Previsto]],"Vista","Prazo")</f>
        <v>Vista</v>
      </c>
    </row>
    <row r="156" spans="2:16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  <c r="P156" s="12" t="str">
        <f>IF(TbRegistroEntradas[[#This Row],[Data da Competência]]=TbRegistroEntradas[[#This Row],[Data do Caixa Previsto]],"Vista","Prazo")</f>
        <v>Vista</v>
      </c>
    </row>
    <row r="157" spans="2:16" x14ac:dyDescent="0.25">
      <c r="B157" s="10">
        <v>43442</v>
      </c>
      <c r="C157" s="10">
        <v>43408</v>
      </c>
      <c r="D157" s="10">
        <v>43442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  <c r="P157" s="12" t="str">
        <f>IF(TbRegistroEntradas[[#This Row],[Data da Competência]]=TbRegistroEntradas[[#This Row],[Data do Caixa Previsto]],"Vista","Prazo")</f>
        <v>Prazo</v>
      </c>
    </row>
    <row r="158" spans="2:16" x14ac:dyDescent="0.25">
      <c r="B158" s="10">
        <v>43431</v>
      </c>
      <c r="C158" s="10">
        <v>43412</v>
      </c>
      <c r="D158" s="10">
        <v>43431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  <c r="P158" s="12" t="str">
        <f>IF(TbRegistroEntradas[[#This Row],[Data da Competência]]=TbRegistroEntradas[[#This Row],[Data do Caixa Previsto]],"Vista","Prazo")</f>
        <v>Prazo</v>
      </c>
    </row>
    <row r="159" spans="2:16" x14ac:dyDescent="0.25">
      <c r="B159" s="10">
        <v>43421</v>
      </c>
      <c r="C159" s="10">
        <v>43415</v>
      </c>
      <c r="D159" s="10">
        <v>43421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  <c r="P159" s="12" t="str">
        <f>IF(TbRegistroEntradas[[#This Row],[Data da Competência]]=TbRegistroEntradas[[#This Row],[Data do Caixa Previsto]],"Vista","Prazo")</f>
        <v>Prazo</v>
      </c>
    </row>
    <row r="160" spans="2:16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  <c r="P160" s="12" t="str">
        <f>IF(TbRegistroEntradas[[#This Row],[Data da Competência]]=TbRegistroEntradas[[#This Row],[Data do Caixa Previsto]],"Vista","Prazo")</f>
        <v>Vista</v>
      </c>
    </row>
    <row r="161" spans="2:16" x14ac:dyDescent="0.25">
      <c r="B161" s="10">
        <v>43537</v>
      </c>
      <c r="C161" s="10">
        <v>43421</v>
      </c>
      <c r="D161" s="10">
        <v>43464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  <c r="P161" s="12" t="str">
        <f>IF(TbRegistroEntradas[[#This Row],[Data da Competência]]=TbRegistroEntradas[[#This Row],[Data do Caixa Previsto]],"Vista","Prazo")</f>
        <v>Prazo</v>
      </c>
    </row>
    <row r="162" spans="2:16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  <c r="P162" s="12" t="str">
        <f>IF(TbRegistroEntradas[[#This Row],[Data da Competência]]=TbRegistroEntradas[[#This Row],[Data do Caixa Previsto]],"Vista","Prazo")</f>
        <v>Vista</v>
      </c>
    </row>
    <row r="163" spans="2:16" x14ac:dyDescent="0.25">
      <c r="B163" s="10">
        <v>43465</v>
      </c>
      <c r="C163" s="10">
        <v>43427</v>
      </c>
      <c r="D163" s="10">
        <v>43465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  <c r="P163" s="12" t="str">
        <f>IF(TbRegistroEntradas[[#This Row],[Data da Competência]]=TbRegistroEntradas[[#This Row],[Data do Caixa Previsto]],"Vista","Prazo")</f>
        <v>Prazo</v>
      </c>
    </row>
    <row r="164" spans="2:16" x14ac:dyDescent="0.25">
      <c r="B164" s="10">
        <v>43457</v>
      </c>
      <c r="C164" s="10">
        <v>43430</v>
      </c>
      <c r="D164" s="10">
        <v>43447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  <c r="P164" s="12" t="str">
        <f>IF(TbRegistroEntradas[[#This Row],[Data da Competência]]=TbRegistroEntradas[[#This Row],[Data do Caixa Previsto]],"Vista","Prazo")</f>
        <v>Prazo</v>
      </c>
    </row>
    <row r="165" spans="2:16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  <c r="P165" s="12" t="str">
        <f>IF(TbRegistroEntradas[[#This Row],[Data da Competência]]=TbRegistroEntradas[[#This Row],[Data do Caixa Previsto]],"Vista","Prazo")</f>
        <v>Vista</v>
      </c>
    </row>
    <row r="166" spans="2:16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  <c r="P166" s="12" t="str">
        <f>IF(TbRegistroEntradas[[#This Row],[Data da Competência]]=TbRegistroEntradas[[#This Row],[Data do Caixa Previsto]],"Vista","Prazo")</f>
        <v>Vista</v>
      </c>
    </row>
    <row r="167" spans="2:16" x14ac:dyDescent="0.25">
      <c r="B167" s="10" t="s">
        <v>69</v>
      </c>
      <c r="C167" s="10">
        <v>43440</v>
      </c>
      <c r="D167" s="10">
        <v>43487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  <c r="P167" s="12" t="str">
        <f>IF(TbRegistroEntradas[[#This Row],[Data da Competência]]=TbRegistroEntradas[[#This Row],[Data do Caixa Previsto]],"Vista","Prazo")</f>
        <v>Prazo</v>
      </c>
    </row>
    <row r="168" spans="2:16" x14ac:dyDescent="0.25">
      <c r="B168" s="10">
        <v>43560</v>
      </c>
      <c r="C168" s="10">
        <v>43444</v>
      </c>
      <c r="D168" s="10">
        <v>43477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  <c r="P168" s="12" t="str">
        <f>IF(TbRegistroEntradas[[#This Row],[Data da Competência]]=TbRegistroEntradas[[#This Row],[Data do Caixa Previsto]],"Vista","Prazo")</f>
        <v>Prazo</v>
      </c>
    </row>
    <row r="169" spans="2:16" x14ac:dyDescent="0.25">
      <c r="B169" s="10">
        <v>43503</v>
      </c>
      <c r="C169" s="10">
        <v>43451</v>
      </c>
      <c r="D169" s="10">
        <v>43469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  <c r="P169" s="12" t="str">
        <f>IF(TbRegistroEntradas[[#This Row],[Data da Competência]]=TbRegistroEntradas[[#This Row],[Data do Caixa Previsto]],"Vista","Prazo")</f>
        <v>Prazo</v>
      </c>
    </row>
    <row r="170" spans="2:16" x14ac:dyDescent="0.25">
      <c r="B170" s="10">
        <v>43459</v>
      </c>
      <c r="C170" s="10">
        <v>43454</v>
      </c>
      <c r="D170" s="10">
        <v>43459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  <c r="P170" s="12" t="str">
        <f>IF(TbRegistroEntradas[[#This Row],[Data da Competência]]=TbRegistroEntradas[[#This Row],[Data do Caixa Previsto]],"Vista","Prazo")</f>
        <v>Prazo</v>
      </c>
    </row>
    <row r="171" spans="2:16" x14ac:dyDescent="0.25">
      <c r="B171" s="10">
        <v>43497</v>
      </c>
      <c r="C171" s="10">
        <v>43455</v>
      </c>
      <c r="D171" s="10">
        <v>43497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  <c r="P171" s="12" t="str">
        <f>IF(TbRegistroEntradas[[#This Row],[Data da Competência]]=TbRegistroEntradas[[#This Row],[Data do Caixa Previsto]],"Vista","Prazo")</f>
        <v>Prazo</v>
      </c>
    </row>
    <row r="172" spans="2:16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  <c r="P172" s="12" t="str">
        <f>IF(TbRegistroEntradas[[#This Row],[Data da Competência]]=TbRegistroEntradas[[#This Row],[Data do Caixa Previsto]],"Vista","Prazo")</f>
        <v>Vista</v>
      </c>
    </row>
    <row r="173" spans="2:16" x14ac:dyDescent="0.25">
      <c r="B173" s="10">
        <v>43519</v>
      </c>
      <c r="C173" s="10">
        <v>43462</v>
      </c>
      <c r="D173" s="10">
        <v>43519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  <c r="P173" s="12" t="str">
        <f>IF(TbRegistroEntradas[[#This Row],[Data da Competência]]=TbRegistroEntradas[[#This Row],[Data do Caixa Previsto]],"Vista","Prazo")</f>
        <v>Prazo</v>
      </c>
    </row>
    <row r="174" spans="2:16" x14ac:dyDescent="0.25">
      <c r="B174" s="10">
        <v>43483</v>
      </c>
      <c r="C174" s="10">
        <v>43465</v>
      </c>
      <c r="D174" s="10">
        <v>43483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  <c r="P174" s="12" t="str">
        <f>IF(TbRegistroEntradas[[#This Row],[Data da Competência]]=TbRegistroEntradas[[#This Row],[Data do Caixa Previsto]],"Vista","Prazo")</f>
        <v>Prazo</v>
      </c>
    </row>
    <row r="175" spans="2:16" x14ac:dyDescent="0.25">
      <c r="B175" s="10">
        <v>43511</v>
      </c>
      <c r="C175" s="10">
        <v>43469</v>
      </c>
      <c r="D175" s="10">
        <v>43511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  <c r="P175" s="12" t="str">
        <f>IF(TbRegistroEntradas[[#This Row],[Data da Competência]]=TbRegistroEntradas[[#This Row],[Data do Caixa Previsto]],"Vista","Prazo")</f>
        <v>Prazo</v>
      </c>
    </row>
    <row r="176" spans="2:16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  <c r="P176" s="12" t="str">
        <f>IF(TbRegistroEntradas[[#This Row],[Data da Competência]]=TbRegistroEntradas[[#This Row],[Data do Caixa Previsto]],"Vista","Prazo")</f>
        <v>Vista</v>
      </c>
    </row>
    <row r="177" spans="2:16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  <c r="P177" s="12" t="str">
        <f>IF(TbRegistroEntradas[[#This Row],[Data da Competência]]=TbRegistroEntradas[[#This Row],[Data do Caixa Previsto]],"Vista","Prazo")</f>
        <v>Vista</v>
      </c>
    </row>
    <row r="178" spans="2:16" x14ac:dyDescent="0.25">
      <c r="B178" s="10">
        <v>43538</v>
      </c>
      <c r="C178" s="10">
        <v>43482</v>
      </c>
      <c r="D178" s="10">
        <v>43538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  <c r="P178" s="12" t="str">
        <f>IF(TbRegistroEntradas[[#This Row],[Data da Competência]]=TbRegistroEntradas[[#This Row],[Data do Caixa Previsto]],"Vista","Prazo")</f>
        <v>Prazo</v>
      </c>
    </row>
    <row r="179" spans="2:16" x14ac:dyDescent="0.25">
      <c r="B179" s="10">
        <v>43485</v>
      </c>
      <c r="C179" s="10">
        <v>43485</v>
      </c>
      <c r="D179" s="10">
        <v>43485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  <c r="P179" s="12" t="str">
        <f>IF(TbRegistroEntradas[[#This Row],[Data da Competência]]=TbRegistroEntradas[[#This Row],[Data do Caixa Previsto]],"Vista","Prazo")</f>
        <v>Vista</v>
      </c>
    </row>
    <row r="180" spans="2:16" x14ac:dyDescent="0.25">
      <c r="B180" s="10" t="s">
        <v>69</v>
      </c>
      <c r="C180" s="10">
        <v>43486</v>
      </c>
      <c r="D180" s="10">
        <v>43522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  <c r="P180" s="12" t="str">
        <f>IF(TbRegistroEntradas[[#This Row],[Data da Competência]]=TbRegistroEntradas[[#This Row],[Data do Caixa Previsto]],"Vista","Prazo")</f>
        <v>Prazo</v>
      </c>
    </row>
    <row r="181" spans="2:16" x14ac:dyDescent="0.25">
      <c r="B181" s="10">
        <v>43505</v>
      </c>
      <c r="C181" s="10">
        <v>43488</v>
      </c>
      <c r="D181" s="10">
        <v>43505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  <c r="P181" s="12" t="str">
        <f>IF(TbRegistroEntradas[[#This Row],[Data da Competência]]=TbRegistroEntradas[[#This Row],[Data do Caixa Previsto]],"Vista","Prazo")</f>
        <v>Prazo</v>
      </c>
    </row>
    <row r="182" spans="2:16" x14ac:dyDescent="0.25">
      <c r="B182" s="10" t="s">
        <v>69</v>
      </c>
      <c r="C182" s="10">
        <v>43492</v>
      </c>
      <c r="D182" s="10">
        <v>43513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  <c r="P182" s="12" t="str">
        <f>IF(TbRegistroEntradas[[#This Row],[Data da Competência]]=TbRegistroEntradas[[#This Row],[Data do Caixa Previsto]],"Vista","Prazo")</f>
        <v>Prazo</v>
      </c>
    </row>
    <row r="183" spans="2:16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  <c r="P183" s="12" t="str">
        <f>IF(TbRegistroEntradas[[#This Row],[Data da Competência]]=TbRegistroEntradas[[#This Row],[Data do Caixa Previsto]],"Vista","Prazo")</f>
        <v>Vista</v>
      </c>
    </row>
    <row r="184" spans="2:16" x14ac:dyDescent="0.25">
      <c r="B184" s="10">
        <v>43535</v>
      </c>
      <c r="C184" s="10">
        <v>43498</v>
      </c>
      <c r="D184" s="10">
        <v>43534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  <c r="P184" s="12" t="str">
        <f>IF(TbRegistroEntradas[[#This Row],[Data da Competência]]=TbRegistroEntradas[[#This Row],[Data do Caixa Previsto]],"Vista","Prazo")</f>
        <v>Prazo</v>
      </c>
    </row>
    <row r="185" spans="2:16" x14ac:dyDescent="0.25">
      <c r="B185" s="10">
        <v>43512</v>
      </c>
      <c r="C185" s="10">
        <v>43501</v>
      </c>
      <c r="D185" s="10">
        <v>43512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  <c r="P185" s="12" t="str">
        <f>IF(TbRegistroEntradas[[#This Row],[Data da Competência]]=TbRegistroEntradas[[#This Row],[Data do Caixa Previsto]],"Vista","Prazo")</f>
        <v>Prazo</v>
      </c>
    </row>
    <row r="186" spans="2:16" x14ac:dyDescent="0.25">
      <c r="B186" s="10">
        <v>43532</v>
      </c>
      <c r="C186" s="10">
        <v>43502</v>
      </c>
      <c r="D186" s="10">
        <v>43532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  <c r="P186" s="12" t="str">
        <f>IF(TbRegistroEntradas[[#This Row],[Data da Competência]]=TbRegistroEntradas[[#This Row],[Data do Caixa Previsto]],"Vista","Prazo")</f>
        <v>Prazo</v>
      </c>
    </row>
    <row r="187" spans="2:16" x14ac:dyDescent="0.25">
      <c r="B187" s="10">
        <v>43540</v>
      </c>
      <c r="C187" s="10">
        <v>43505</v>
      </c>
      <c r="D187" s="10">
        <v>43540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  <c r="P187" s="12" t="str">
        <f>IF(TbRegistroEntradas[[#This Row],[Data da Competência]]=TbRegistroEntradas[[#This Row],[Data do Caixa Previsto]],"Vista","Prazo")</f>
        <v>Prazo</v>
      </c>
    </row>
    <row r="188" spans="2:16" x14ac:dyDescent="0.25">
      <c r="B188" s="10">
        <v>43541</v>
      </c>
      <c r="C188" s="10">
        <v>43506</v>
      </c>
      <c r="D188" s="10">
        <v>43541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  <c r="P188" s="12" t="str">
        <f>IF(TbRegistroEntradas[[#This Row],[Data da Competência]]=TbRegistroEntradas[[#This Row],[Data do Caixa Previsto]],"Vista","Prazo")</f>
        <v>Prazo</v>
      </c>
    </row>
    <row r="189" spans="2:16" x14ac:dyDescent="0.25">
      <c r="B189" s="10">
        <v>43549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  <c r="P189" s="12" t="str">
        <f>IF(TbRegistroEntradas[[#This Row],[Data da Competência]]=TbRegistroEntradas[[#This Row],[Data do Caixa Previsto]],"Vista","Prazo")</f>
        <v>Vista</v>
      </c>
    </row>
    <row r="190" spans="2:16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  <c r="P190" s="12" t="str">
        <f>IF(TbRegistroEntradas[[#This Row],[Data da Competência]]=TbRegistroEntradas[[#This Row],[Data do Caixa Previsto]],"Vista","Prazo")</f>
        <v>Vista</v>
      </c>
    </row>
    <row r="191" spans="2:16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  <c r="P191" s="12" t="str">
        <f>IF(TbRegistroEntradas[[#This Row],[Data da Competência]]=TbRegistroEntradas[[#This Row],[Data do Caixa Previsto]],"Vista","Prazo")</f>
        <v>Vista</v>
      </c>
    </row>
    <row r="192" spans="2:16" x14ac:dyDescent="0.25">
      <c r="B192" s="10">
        <v>43533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  <c r="P192" s="12" t="str">
        <f>IF(TbRegistroEntradas[[#This Row],[Data da Competência]]=TbRegistroEntradas[[#This Row],[Data do Caixa Previsto]],"Vista","Prazo")</f>
        <v>Vista</v>
      </c>
    </row>
    <row r="193" spans="2:16" x14ac:dyDescent="0.25">
      <c r="B193" s="10">
        <v>43540</v>
      </c>
      <c r="C193" s="10">
        <v>43514</v>
      </c>
      <c r="D193" s="10">
        <v>43540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  <c r="P193" s="12" t="str">
        <f>IF(TbRegistroEntradas[[#This Row],[Data da Competência]]=TbRegistroEntradas[[#This Row],[Data do Caixa Previsto]],"Vista","Prazo")</f>
        <v>Prazo</v>
      </c>
    </row>
    <row r="194" spans="2:16" x14ac:dyDescent="0.25">
      <c r="B194" s="10">
        <v>43548</v>
      </c>
      <c r="C194" s="10">
        <v>43517</v>
      </c>
      <c r="D194" s="10">
        <v>43548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  <c r="P194" s="12" t="str">
        <f>IF(TbRegistroEntradas[[#This Row],[Data da Competência]]=TbRegistroEntradas[[#This Row],[Data do Caixa Previsto]],"Vista","Prazo")</f>
        <v>Prazo</v>
      </c>
    </row>
    <row r="195" spans="2:16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  <c r="P195" s="12" t="str">
        <f>IF(TbRegistroEntradas[[#This Row],[Data da Competência]]=TbRegistroEntradas[[#This Row],[Data do Caixa Previsto]],"Vista","Prazo")</f>
        <v>Vista</v>
      </c>
    </row>
    <row r="196" spans="2:16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  <c r="P196" s="12" t="str">
        <f>IF(TbRegistroEntradas[[#This Row],[Data da Competência]]=TbRegistroEntradas[[#This Row],[Data do Caixa Previsto]],"Vista","Prazo")</f>
        <v>Vista</v>
      </c>
    </row>
    <row r="197" spans="2:16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  <c r="P197" s="12" t="str">
        <f>IF(TbRegistroEntradas[[#This Row],[Data da Competência]]=TbRegistroEntradas[[#This Row],[Data do Caixa Previsto]],"Vista","Prazo")</f>
        <v>Vista</v>
      </c>
    </row>
    <row r="198" spans="2:16" x14ac:dyDescent="0.25">
      <c r="B198" s="10">
        <v>43563</v>
      </c>
      <c r="C198" s="10">
        <v>43534</v>
      </c>
      <c r="D198" s="10">
        <v>43563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  <c r="P198" s="12" t="str">
        <f>IF(TbRegistroEntradas[[#This Row],[Data da Competência]]=TbRegistroEntradas[[#This Row],[Data do Caixa Previsto]],"Vista","Prazo")</f>
        <v>Prazo</v>
      </c>
    </row>
    <row r="199" spans="2:16" x14ac:dyDescent="0.25">
      <c r="B199" s="10">
        <v>43578</v>
      </c>
      <c r="C199" s="10">
        <v>43537</v>
      </c>
      <c r="D199" s="10">
        <v>43578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  <c r="P199" s="12" t="str">
        <f>IF(TbRegistroEntradas[[#This Row],[Data da Competência]]=TbRegistroEntradas[[#This Row],[Data do Caixa Previsto]],"Vista","Prazo")</f>
        <v>Prazo</v>
      </c>
    </row>
    <row r="200" spans="2:16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  <c r="P200" s="12" t="str">
        <f>IF(TbRegistroEntradas[[#This Row],[Data da Competência]]=TbRegistroEntradas[[#This Row],[Data do Caixa Previsto]],"Vista","Prazo")</f>
        <v>Vista</v>
      </c>
    </row>
    <row r="201" spans="2:16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  <c r="P201" s="12" t="str">
        <f>IF(TbRegistroEntradas[[#This Row],[Data da Competência]]=TbRegistroEntradas[[#This Row],[Data do Caixa Previsto]],"Vista","Prazo")</f>
        <v>Vista</v>
      </c>
    </row>
    <row r="202" spans="2:16" x14ac:dyDescent="0.25">
      <c r="B202" s="10" t="s">
        <v>69</v>
      </c>
      <c r="C202" s="10">
        <v>43551</v>
      </c>
      <c r="D202" s="10">
        <v>43586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  <c r="P202" s="12" t="str">
        <f>IF(TbRegistroEntradas[[#This Row],[Data da Competência]]=TbRegistroEntradas[[#This Row],[Data do Caixa Previsto]],"Vista","Prazo")</f>
        <v>Prazo</v>
      </c>
    </row>
    <row r="203" spans="2:16" x14ac:dyDescent="0.25">
      <c r="B203" s="10">
        <v>43643</v>
      </c>
      <c r="C203" s="10">
        <v>43552</v>
      </c>
      <c r="D203" s="10">
        <v>43586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  <c r="P203" s="12" t="str">
        <f>IF(TbRegistroEntradas[[#This Row],[Data da Competência]]=TbRegistroEntradas[[#This Row],[Data do Caixa Previsto]],"Vista","Prazo")</f>
        <v>Prazo</v>
      </c>
    </row>
    <row r="204" spans="2:16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  <c r="P204" s="12" t="str">
        <f>IF(TbRegistroEntradas[[#This Row],[Data da Competência]]=TbRegistroEntradas[[#This Row],[Data do Caixa Previsto]],"Vista","Prazo")</f>
        <v>Vista</v>
      </c>
    </row>
    <row r="205" spans="2:16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  <c r="P205" s="12" t="str">
        <f>IF(TbRegistroEntradas[[#This Row],[Data da Competência]]=TbRegistroEntradas[[#This Row],[Data do Caixa Previsto]],"Vista","Prazo")</f>
        <v>Vista</v>
      </c>
    </row>
    <row r="206" spans="2:16" x14ac:dyDescent="0.25">
      <c r="B206" s="10">
        <v>43625</v>
      </c>
      <c r="C206" s="10">
        <v>43562</v>
      </c>
      <c r="D206" s="10">
        <v>43586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  <c r="P206" s="12" t="str">
        <f>IF(TbRegistroEntradas[[#This Row],[Data da Competência]]=TbRegistroEntradas[[#This Row],[Data do Caixa Previsto]],"Vista","Prazo")</f>
        <v>Prazo</v>
      </c>
    </row>
    <row r="207" spans="2:16" x14ac:dyDescent="0.25">
      <c r="B207" s="10">
        <v>43609</v>
      </c>
      <c r="C207" s="10">
        <v>43564</v>
      </c>
      <c r="D207" s="10">
        <v>43609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  <c r="P207" s="12" t="str">
        <f>IF(TbRegistroEntradas[[#This Row],[Data da Competência]]=TbRegistroEntradas[[#This Row],[Data do Caixa Previsto]],"Vista","Prazo")</f>
        <v>Prazo</v>
      </c>
    </row>
    <row r="208" spans="2:16" x14ac:dyDescent="0.25">
      <c r="B208" s="10">
        <v>43615</v>
      </c>
      <c r="C208" s="10">
        <v>43567</v>
      </c>
      <c r="D208" s="10">
        <v>43615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  <c r="P208" s="12" t="str">
        <f>IF(TbRegistroEntradas[[#This Row],[Data da Competência]]=TbRegistroEntradas[[#This Row],[Data do Caixa Previsto]],"Vista","Prazo")</f>
        <v>Prazo</v>
      </c>
    </row>
    <row r="209" spans="2:16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  <c r="P209" s="12" t="str">
        <f>IF(TbRegistroEntradas[[#This Row],[Data da Competência]]=TbRegistroEntradas[[#This Row],[Data do Caixa Previsto]],"Vista","Prazo")</f>
        <v>Vista</v>
      </c>
    </row>
    <row r="210" spans="2:16" x14ac:dyDescent="0.25">
      <c r="B210" s="10" t="s">
        <v>69</v>
      </c>
      <c r="C210" s="10">
        <v>43573</v>
      </c>
      <c r="D210" s="10">
        <v>43579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  <c r="P210" s="12" t="str">
        <f>IF(TbRegistroEntradas[[#This Row],[Data da Competência]]=TbRegistroEntradas[[#This Row],[Data do Caixa Previsto]],"Vista","Prazo")</f>
        <v>Prazo</v>
      </c>
    </row>
    <row r="211" spans="2:16" x14ac:dyDescent="0.25">
      <c r="B211" s="10">
        <v>43598</v>
      </c>
      <c r="C211" s="10">
        <v>43575</v>
      </c>
      <c r="D211" s="10">
        <v>43598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  <c r="P211" s="12" t="str">
        <f>IF(TbRegistroEntradas[[#This Row],[Data da Competência]]=TbRegistroEntradas[[#This Row],[Data do Caixa Previsto]],"Vista","Prazo")</f>
        <v>Prazo</v>
      </c>
    </row>
    <row r="212" spans="2:16" x14ac:dyDescent="0.25">
      <c r="B212" s="10">
        <v>43683</v>
      </c>
      <c r="C212" s="10">
        <v>43582</v>
      </c>
      <c r="D212" s="10">
        <v>43625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  <c r="P212" s="12" t="str">
        <f>IF(TbRegistroEntradas[[#This Row],[Data da Competência]]=TbRegistroEntradas[[#This Row],[Data do Caixa Previsto]],"Vista","Prazo")</f>
        <v>Prazo</v>
      </c>
    </row>
    <row r="213" spans="2:16" x14ac:dyDescent="0.25">
      <c r="B213" s="10">
        <v>43595</v>
      </c>
      <c r="C213" s="10">
        <v>43584</v>
      </c>
      <c r="D213" s="10">
        <v>43595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  <c r="P213" s="12" t="str">
        <f>IF(TbRegistroEntradas[[#This Row],[Data da Competência]]=TbRegistroEntradas[[#This Row],[Data do Caixa Previsto]],"Vista","Prazo")</f>
        <v>Prazo</v>
      </c>
    </row>
    <row r="214" spans="2:16" x14ac:dyDescent="0.25">
      <c r="B214" s="10">
        <v>43594</v>
      </c>
      <c r="C214" s="10">
        <v>43585</v>
      </c>
      <c r="D214" s="10">
        <v>43594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  <c r="P214" s="12" t="str">
        <f>IF(TbRegistroEntradas[[#This Row],[Data da Competência]]=TbRegistroEntradas[[#This Row],[Data do Caixa Previsto]],"Vista","Prazo")</f>
        <v>Prazo</v>
      </c>
    </row>
    <row r="215" spans="2:16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  <c r="P215" s="12" t="str">
        <f>IF(TbRegistroEntradas[[#This Row],[Data da Competência]]=TbRegistroEntradas[[#This Row],[Data do Caixa Previsto]],"Vista","Prazo")</f>
        <v>Vista</v>
      </c>
    </row>
    <row r="216" spans="2:16" x14ac:dyDescent="0.25">
      <c r="B216" s="10">
        <v>43626</v>
      </c>
      <c r="C216" s="10">
        <v>43590</v>
      </c>
      <c r="D216" s="10">
        <v>43626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  <c r="P216" s="12" t="str">
        <f>IF(TbRegistroEntradas[[#This Row],[Data da Competência]]=TbRegistroEntradas[[#This Row],[Data do Caixa Previsto]],"Vista","Prazo")</f>
        <v>Prazo</v>
      </c>
    </row>
    <row r="217" spans="2:16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  <c r="P217" s="12" t="str">
        <f>IF(TbRegistroEntradas[[#This Row],[Data da Competência]]=TbRegistroEntradas[[#This Row],[Data do Caixa Previsto]],"Vista","Prazo")</f>
        <v>Vista</v>
      </c>
    </row>
    <row r="218" spans="2:16" x14ac:dyDescent="0.25">
      <c r="B218" s="10">
        <v>43603</v>
      </c>
      <c r="C218" s="10">
        <v>43593</v>
      </c>
      <c r="D218" s="10">
        <v>43603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  <c r="P218" s="12" t="str">
        <f>IF(TbRegistroEntradas[[#This Row],[Data da Competência]]=TbRegistroEntradas[[#This Row],[Data do Caixa Previsto]],"Vista","Prazo")</f>
        <v>Prazo</v>
      </c>
    </row>
    <row r="219" spans="2:16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  <c r="P219" s="12" t="str">
        <f>IF(TbRegistroEntradas[[#This Row],[Data da Competência]]=TbRegistroEntradas[[#This Row],[Data do Caixa Previsto]],"Vista","Prazo")</f>
        <v>Vista</v>
      </c>
    </row>
    <row r="220" spans="2:16" x14ac:dyDescent="0.25">
      <c r="B220" s="10">
        <v>43631</v>
      </c>
      <c r="C220" s="10">
        <v>43600</v>
      </c>
      <c r="D220" s="10">
        <v>43631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  <c r="P220" s="12" t="str">
        <f>IF(TbRegistroEntradas[[#This Row],[Data da Competência]]=TbRegistroEntradas[[#This Row],[Data do Caixa Previsto]],"Vista","Prazo")</f>
        <v>Prazo</v>
      </c>
    </row>
    <row r="221" spans="2:16" x14ac:dyDescent="0.25">
      <c r="B221" s="10">
        <v>43635</v>
      </c>
      <c r="C221" s="10">
        <v>43604</v>
      </c>
      <c r="D221" s="10">
        <v>43635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  <c r="P221" s="12" t="str">
        <f>IF(TbRegistroEntradas[[#This Row],[Data da Competência]]=TbRegistroEntradas[[#This Row],[Data do Caixa Previsto]],"Vista","Prazo")</f>
        <v>Prazo</v>
      </c>
    </row>
    <row r="222" spans="2:16" x14ac:dyDescent="0.25">
      <c r="B222" s="10">
        <v>43630</v>
      </c>
      <c r="C222" s="10">
        <v>43609</v>
      </c>
      <c r="D222" s="10">
        <v>43630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  <c r="P222" s="12" t="str">
        <f>IF(TbRegistroEntradas[[#This Row],[Data da Competência]]=TbRegistroEntradas[[#This Row],[Data do Caixa Previsto]],"Vista","Prazo")</f>
        <v>Prazo</v>
      </c>
    </row>
    <row r="223" spans="2:16" x14ac:dyDescent="0.25">
      <c r="B223" s="10" t="s">
        <v>69</v>
      </c>
      <c r="C223" s="10">
        <v>43611</v>
      </c>
      <c r="D223" s="10">
        <v>43611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  <c r="P223" s="12" t="str">
        <f>IF(TbRegistroEntradas[[#This Row],[Data da Competência]]=TbRegistroEntradas[[#This Row],[Data do Caixa Previsto]],"Vista","Prazo")</f>
        <v>Vista</v>
      </c>
    </row>
    <row r="224" spans="2:16" x14ac:dyDescent="0.25">
      <c r="B224" s="10">
        <v>43655</v>
      </c>
      <c r="C224" s="10">
        <v>43614</v>
      </c>
      <c r="D224" s="10">
        <v>43655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  <c r="P224" s="12" t="str">
        <f>IF(TbRegistroEntradas[[#This Row],[Data da Competência]]=TbRegistroEntradas[[#This Row],[Data do Caixa Previsto]],"Vista","Prazo")</f>
        <v>Prazo</v>
      </c>
    </row>
    <row r="225" spans="2:16" x14ac:dyDescent="0.25">
      <c r="B225" s="10" t="s">
        <v>69</v>
      </c>
      <c r="C225" s="10">
        <v>43615</v>
      </c>
      <c r="D225" s="10">
        <v>43648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  <c r="P225" s="12" t="str">
        <f>IF(TbRegistroEntradas[[#This Row],[Data da Competência]]=TbRegistroEntradas[[#This Row],[Data do Caixa Previsto]],"Vista","Prazo")</f>
        <v>Prazo</v>
      </c>
    </row>
    <row r="226" spans="2:16" x14ac:dyDescent="0.25">
      <c r="B226" s="10">
        <v>43641</v>
      </c>
      <c r="C226" s="10">
        <v>43620</v>
      </c>
      <c r="D226" s="10">
        <v>43641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  <c r="P226" s="12" t="str">
        <f>IF(TbRegistroEntradas[[#This Row],[Data da Competência]]=TbRegistroEntradas[[#This Row],[Data do Caixa Previsto]],"Vista","Prazo")</f>
        <v>Prazo</v>
      </c>
    </row>
    <row r="227" spans="2:16" x14ac:dyDescent="0.25">
      <c r="B227" s="10">
        <v>43649</v>
      </c>
      <c r="C227" s="10">
        <v>43625</v>
      </c>
      <c r="D227" s="10">
        <v>43632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  <c r="P227" s="12" t="str">
        <f>IF(TbRegistroEntradas[[#This Row],[Data da Competência]]=TbRegistroEntradas[[#This Row],[Data do Caixa Previsto]],"Vista","Prazo")</f>
        <v>Prazo</v>
      </c>
    </row>
    <row r="228" spans="2:16" x14ac:dyDescent="0.25">
      <c r="B228" s="10">
        <v>43743</v>
      </c>
      <c r="C228" s="10">
        <v>43629</v>
      </c>
      <c r="D228" s="10">
        <v>43668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  <c r="P228" s="12" t="str">
        <f>IF(TbRegistroEntradas[[#This Row],[Data da Competência]]=TbRegistroEntradas[[#This Row],[Data do Caixa Previsto]],"Vista","Prazo")</f>
        <v>Prazo</v>
      </c>
    </row>
    <row r="229" spans="2:16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  <c r="P229" s="12" t="str">
        <f>IF(TbRegistroEntradas[[#This Row],[Data da Competência]]=TbRegistroEntradas[[#This Row],[Data do Caixa Previsto]],"Vista","Prazo")</f>
        <v>Vista</v>
      </c>
    </row>
    <row r="230" spans="2:16" x14ac:dyDescent="0.25">
      <c r="B230" s="10">
        <v>43647</v>
      </c>
      <c r="C230" s="10">
        <v>43632</v>
      </c>
      <c r="D230" s="10">
        <v>43647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  <c r="P230" s="12" t="str">
        <f>IF(TbRegistroEntradas[[#This Row],[Data da Competência]]=TbRegistroEntradas[[#This Row],[Data do Caixa Previsto]],"Vista","Prazo")</f>
        <v>Prazo</v>
      </c>
    </row>
    <row r="231" spans="2:16" x14ac:dyDescent="0.25">
      <c r="B231" s="10">
        <v>43687</v>
      </c>
      <c r="C231" s="10">
        <v>43636</v>
      </c>
      <c r="D231" s="10">
        <v>43687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  <c r="P231" s="12" t="str">
        <f>IF(TbRegistroEntradas[[#This Row],[Data da Competência]]=TbRegistroEntradas[[#This Row],[Data do Caixa Previsto]],"Vista","Prazo")</f>
        <v>Prazo</v>
      </c>
    </row>
    <row r="232" spans="2:16" x14ac:dyDescent="0.25">
      <c r="B232" s="10">
        <v>43702</v>
      </c>
      <c r="C232" s="10">
        <v>43641</v>
      </c>
      <c r="D232" s="10">
        <v>43645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  <c r="P232" s="12" t="str">
        <f>IF(TbRegistroEntradas[[#This Row],[Data da Competência]]=TbRegistroEntradas[[#This Row],[Data do Caixa Previsto]],"Vista","Prazo")</f>
        <v>Prazo</v>
      </c>
    </row>
    <row r="233" spans="2:16" x14ac:dyDescent="0.25">
      <c r="B233" s="10">
        <v>43710</v>
      </c>
      <c r="C233" s="10">
        <v>43644</v>
      </c>
      <c r="D233" s="10">
        <v>43662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  <c r="P233" s="12" t="str">
        <f>IF(TbRegistroEntradas[[#This Row],[Data da Competência]]=TbRegistroEntradas[[#This Row],[Data do Caixa Previsto]],"Vista","Prazo")</f>
        <v>Prazo</v>
      </c>
    </row>
    <row r="234" spans="2:16" x14ac:dyDescent="0.25">
      <c r="B234" s="10">
        <v>43647</v>
      </c>
      <c r="C234" s="10">
        <v>43645</v>
      </c>
      <c r="D234" s="10">
        <v>43647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  <c r="P234" s="12" t="str">
        <f>IF(TbRegistroEntradas[[#This Row],[Data da Competência]]=TbRegistroEntradas[[#This Row],[Data do Caixa Previsto]],"Vista","Prazo")</f>
        <v>Prazo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</row>
    <row r="4" spans="1:14" ht="20.100000000000001" customHeight="1" x14ac:dyDescent="0.25">
      <c r="B4" s="10">
        <v>43015</v>
      </c>
      <c r="C4" s="10">
        <v>42957</v>
      </c>
      <c r="D4" s="10">
        <v>43015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</v>
      </c>
      <c r="C5" s="10">
        <v>42960</v>
      </c>
      <c r="D5" s="10">
        <v>42995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</v>
      </c>
      <c r="C6" s="10">
        <v>42965</v>
      </c>
      <c r="D6" s="10">
        <v>42983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</v>
      </c>
      <c r="C7" s="10">
        <v>42970</v>
      </c>
      <c r="D7" s="10">
        <v>43004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</v>
      </c>
      <c r="C8" s="10">
        <v>42971</v>
      </c>
      <c r="D8" s="10">
        <v>43002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</v>
      </c>
      <c r="C9" s="10">
        <v>42972</v>
      </c>
      <c r="D9" s="10">
        <v>42980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</v>
      </c>
      <c r="C10" s="10">
        <v>42976</v>
      </c>
      <c r="D10" s="10">
        <v>43014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</v>
      </c>
      <c r="C11" s="10">
        <v>42979</v>
      </c>
      <c r="D11" s="10">
        <v>42980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</v>
      </c>
      <c r="C12" s="10">
        <v>42982</v>
      </c>
      <c r="D12" s="10">
        <v>42987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</v>
      </c>
      <c r="C17" s="10">
        <v>42997</v>
      </c>
      <c r="D17" s="10">
        <v>43004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</v>
      </c>
      <c r="C18" s="10">
        <v>43002</v>
      </c>
      <c r="D18" s="10">
        <v>43043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</v>
      </c>
      <c r="C20" s="10">
        <v>43003</v>
      </c>
      <c r="D20" s="10">
        <v>43010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</v>
      </c>
      <c r="C21" s="10">
        <v>43006</v>
      </c>
      <c r="D21" s="10">
        <v>43042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</v>
      </c>
      <c r="C23" s="10">
        <v>43012</v>
      </c>
      <c r="D23" s="10">
        <v>43030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</v>
      </c>
      <c r="C24" s="10">
        <v>43014</v>
      </c>
      <c r="D24" s="10">
        <v>43031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</v>
      </c>
      <c r="C25" s="10">
        <v>43017</v>
      </c>
      <c r="D25" s="10">
        <v>43046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</v>
      </c>
      <c r="C27" s="10">
        <v>43024</v>
      </c>
      <c r="D27" s="10">
        <v>43031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</v>
      </c>
      <c r="C29" s="10">
        <v>43032</v>
      </c>
      <c r="D29" s="10">
        <v>43037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</v>
      </c>
      <c r="C30" s="10">
        <v>43037</v>
      </c>
      <c r="D30" s="10">
        <v>43068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</v>
      </c>
      <c r="C31" s="10">
        <v>43042</v>
      </c>
      <c r="D31" s="10">
        <v>43089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</v>
      </c>
      <c r="C34" s="10">
        <v>43051</v>
      </c>
      <c r="D34" s="10">
        <v>43087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</v>
      </c>
      <c r="C35" s="10">
        <v>43054</v>
      </c>
      <c r="D35" s="10">
        <v>43095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</v>
      </c>
      <c r="C37" s="10">
        <v>43057</v>
      </c>
      <c r="D37" s="10">
        <v>43112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</v>
      </c>
      <c r="C40" s="10">
        <v>43062</v>
      </c>
      <c r="D40" s="10">
        <v>43103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</v>
      </c>
      <c r="C41" s="10">
        <v>43069</v>
      </c>
      <c r="D41" s="10">
        <v>43070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</v>
      </c>
      <c r="C42" s="10">
        <v>43070</v>
      </c>
      <c r="D42" s="10">
        <v>43096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</v>
      </c>
      <c r="C43" s="10">
        <v>43071</v>
      </c>
      <c r="D43" s="10">
        <v>43125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</v>
      </c>
      <c r="C46" s="10">
        <v>43079</v>
      </c>
      <c r="D46" s="10">
        <v>43099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</v>
      </c>
      <c r="C48" s="10">
        <v>43086</v>
      </c>
      <c r="D48" s="10">
        <v>43098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</v>
      </c>
      <c r="C49" s="10">
        <v>43089</v>
      </c>
      <c r="D49" s="10">
        <v>43111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</v>
      </c>
      <c r="C50" s="10">
        <v>43090</v>
      </c>
      <c r="D50" s="10">
        <v>43148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</v>
      </c>
      <c r="C52" s="10">
        <v>43096</v>
      </c>
      <c r="D52" s="10">
        <v>43124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</v>
      </c>
      <c r="C55" s="10">
        <v>43103</v>
      </c>
      <c r="D55" s="10">
        <v>43108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</v>
      </c>
      <c r="C56" s="10">
        <v>43106</v>
      </c>
      <c r="D56" s="10">
        <v>43117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</v>
      </c>
      <c r="C60" s="10">
        <v>43113</v>
      </c>
      <c r="D60" s="10">
        <v>43137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</v>
      </c>
      <c r="C61" s="10">
        <v>43114</v>
      </c>
      <c r="D61" s="10">
        <v>43144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</v>
      </c>
      <c r="C64" s="10">
        <v>43121</v>
      </c>
      <c r="D64" s="10">
        <v>43141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</v>
      </c>
      <c r="C65" s="10">
        <v>43123</v>
      </c>
      <c r="D65" s="10">
        <v>43140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</v>
      </c>
      <c r="C73" s="10">
        <v>43138</v>
      </c>
      <c r="D73" s="10">
        <v>43177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</v>
      </c>
      <c r="C74" s="10">
        <v>43140</v>
      </c>
      <c r="D74" s="10">
        <v>43175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</v>
      </c>
      <c r="C75" s="10">
        <v>43145</v>
      </c>
      <c r="D75" s="10">
        <v>43150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</v>
      </c>
      <c r="C76" s="10">
        <v>43146</v>
      </c>
      <c r="D76" s="10">
        <v>43169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</v>
      </c>
      <c r="C77" s="10">
        <v>43151</v>
      </c>
      <c r="D77" s="10">
        <v>43198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</v>
      </c>
      <c r="C80" s="10">
        <v>43164</v>
      </c>
      <c r="D80" s="10">
        <v>43219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</v>
      </c>
      <c r="C81" s="10">
        <v>43166</v>
      </c>
      <c r="D81" s="10">
        <v>43188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</v>
      </c>
      <c r="C84" s="10">
        <v>43176</v>
      </c>
      <c r="D84" s="10">
        <v>43201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</v>
      </c>
      <c r="C85" s="10">
        <v>43180</v>
      </c>
      <c r="D85" s="10">
        <v>43191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</v>
      </c>
      <c r="C86" s="10">
        <v>43183</v>
      </c>
      <c r="D86" s="10">
        <v>43187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</v>
      </c>
      <c r="C88" s="10">
        <v>43191</v>
      </c>
      <c r="D88" s="10">
        <v>43234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</v>
      </c>
      <c r="C89" s="10">
        <v>43193</v>
      </c>
      <c r="D89" s="10">
        <v>43202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</v>
      </c>
      <c r="C92" s="10">
        <v>43200</v>
      </c>
      <c r="D92" s="10">
        <v>43240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</v>
      </c>
      <c r="C96" s="10">
        <v>43219</v>
      </c>
      <c r="D96" s="10">
        <v>43223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</v>
      </c>
      <c r="C99" s="10">
        <v>43230</v>
      </c>
      <c r="D99" s="10">
        <v>43264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</v>
      </c>
      <c r="C100" s="10">
        <v>43235</v>
      </c>
      <c r="D100" s="10">
        <v>43278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</v>
      </c>
      <c r="C103" s="10">
        <v>43246</v>
      </c>
      <c r="D103" s="10">
        <v>43282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</v>
      </c>
      <c r="C104" s="10">
        <v>43248</v>
      </c>
      <c r="D104" s="10">
        <v>43306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</v>
      </c>
      <c r="C105" s="10">
        <v>43251</v>
      </c>
      <c r="D105" s="10">
        <v>43292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</v>
      </c>
      <c r="C107" s="10">
        <v>43255</v>
      </c>
      <c r="D107" s="10">
        <v>43259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</v>
      </c>
      <c r="C109" s="10">
        <v>43258</v>
      </c>
      <c r="D109" s="10">
        <v>43306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</v>
      </c>
      <c r="C111" s="10">
        <v>43268</v>
      </c>
      <c r="D111" s="10">
        <v>43309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</v>
      </c>
      <c r="C114" s="10">
        <v>43280</v>
      </c>
      <c r="D114" s="10">
        <v>43336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</v>
      </c>
      <c r="C115" s="10">
        <v>43283</v>
      </c>
      <c r="D115" s="10">
        <v>43290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</v>
      </c>
      <c r="C117" s="10">
        <v>43289</v>
      </c>
      <c r="D117" s="10">
        <v>43305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</v>
      </c>
      <c r="C118" s="10">
        <v>43291</v>
      </c>
      <c r="D118" s="10">
        <v>43313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</v>
      </c>
      <c r="C122" s="10">
        <v>43300</v>
      </c>
      <c r="D122" s="10">
        <v>43357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</v>
      </c>
      <c r="C123" s="10">
        <v>43302</v>
      </c>
      <c r="D123" s="10">
        <v>43324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</v>
      </c>
      <c r="C126" s="10">
        <v>43313</v>
      </c>
      <c r="D126" s="10">
        <v>43314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</v>
      </c>
      <c r="C127" s="10">
        <v>43319</v>
      </c>
      <c r="D127" s="10">
        <v>43375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</v>
      </c>
      <c r="C128" s="10">
        <v>43322</v>
      </c>
      <c r="D128" s="10">
        <v>43368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</v>
      </c>
      <c r="C129" s="10">
        <v>43324</v>
      </c>
      <c r="D129" s="10">
        <v>43366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</v>
      </c>
      <c r="C130" s="10">
        <v>43327</v>
      </c>
      <c r="D130" s="10">
        <v>43356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</v>
      </c>
      <c r="C131" s="10">
        <v>43334</v>
      </c>
      <c r="D131" s="10">
        <v>43359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</v>
      </c>
      <c r="C132" s="10">
        <v>43335</v>
      </c>
      <c r="D132" s="10">
        <v>43352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</v>
      </c>
      <c r="C134" s="10">
        <v>43346</v>
      </c>
      <c r="D134" s="10">
        <v>43370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</v>
      </c>
      <c r="C135" s="10">
        <v>43350</v>
      </c>
      <c r="D135" s="10">
        <v>43402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</v>
      </c>
      <c r="C136" s="10">
        <v>43351</v>
      </c>
      <c r="D136" s="10">
        <v>43381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</v>
      </c>
      <c r="C139" s="10">
        <v>43358</v>
      </c>
      <c r="D139" s="10">
        <v>43405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</v>
      </c>
      <c r="C140" s="10">
        <v>43362</v>
      </c>
      <c r="D140" s="10">
        <v>43377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</v>
      </c>
      <c r="C141" s="10">
        <v>43367</v>
      </c>
      <c r="D141" s="10">
        <v>43375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</v>
      </c>
      <c r="C142" s="10">
        <v>43371</v>
      </c>
      <c r="D142" s="10">
        <v>43422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</v>
      </c>
      <c r="C145" s="10">
        <v>43383</v>
      </c>
      <c r="D145" s="10">
        <v>43389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</v>
      </c>
      <c r="C146" s="10">
        <v>43385</v>
      </c>
      <c r="D146" s="10">
        <v>43404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</v>
      </c>
      <c r="C148" s="10">
        <v>43393</v>
      </c>
      <c r="D148" s="10">
        <v>43449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</v>
      </c>
      <c r="C150" s="10">
        <v>43398</v>
      </c>
      <c r="D150" s="10">
        <v>43449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</v>
      </c>
      <c r="C151" s="10">
        <v>43400</v>
      </c>
      <c r="D151" s="10">
        <v>43424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</v>
      </c>
      <c r="C153" s="10">
        <v>43405</v>
      </c>
      <c r="D153" s="10">
        <v>43461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</v>
      </c>
      <c r="C154" s="10">
        <v>43407</v>
      </c>
      <c r="D154" s="10">
        <v>43466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</v>
      </c>
      <c r="C155" s="10">
        <v>43412</v>
      </c>
      <c r="D155" s="10">
        <v>43446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</v>
      </c>
      <c r="C156" s="10">
        <v>43415</v>
      </c>
      <c r="D156" s="10">
        <v>43474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</v>
      </c>
      <c r="C158" s="10">
        <v>43421</v>
      </c>
      <c r="D158" s="10">
        <v>43451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</v>
      </c>
      <c r="C161" s="10">
        <v>43430</v>
      </c>
      <c r="D161" s="10">
        <v>43430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</v>
      </c>
      <c r="C163" s="10">
        <v>43436</v>
      </c>
      <c r="D163" s="10">
        <v>43485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</v>
      </c>
      <c r="C164" s="10">
        <v>43438</v>
      </c>
      <c r="D164" s="10">
        <v>43494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</v>
      </c>
      <c r="C165" s="10">
        <v>43443</v>
      </c>
      <c r="D165" s="10">
        <v>43465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</v>
      </c>
      <c r="C169" s="10">
        <v>43452</v>
      </c>
      <c r="D169" s="10">
        <v>43487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</v>
      </c>
      <c r="C170" s="10">
        <v>43459</v>
      </c>
      <c r="D170" s="10">
        <v>43514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</v>
      </c>
      <c r="C171" s="10">
        <v>43461</v>
      </c>
      <c r="D171" s="10">
        <v>43491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</v>
      </c>
      <c r="C172" s="10">
        <v>43464</v>
      </c>
      <c r="D172" s="10">
        <v>43515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</v>
      </c>
      <c r="C174" s="10">
        <v>43469</v>
      </c>
      <c r="D174" s="10">
        <v>43485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</v>
      </c>
      <c r="C175" s="10">
        <v>43476</v>
      </c>
      <c r="D175" s="10">
        <v>43501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</v>
      </c>
      <c r="C176" s="10">
        <v>43479</v>
      </c>
      <c r="D176" s="10">
        <v>43495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</v>
      </c>
      <c r="C178" s="10">
        <v>43484</v>
      </c>
      <c r="D178" s="10">
        <v>43499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</v>
      </c>
      <c r="C182" s="10">
        <v>43497</v>
      </c>
      <c r="D182" s="10">
        <v>43520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</v>
      </c>
      <c r="C186" s="10">
        <v>43506</v>
      </c>
      <c r="D186" s="10">
        <v>43508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</v>
      </c>
      <c r="C187" s="10">
        <v>43508</v>
      </c>
      <c r="D187" s="10">
        <v>43555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</v>
      </c>
      <c r="C190" s="10">
        <v>43523</v>
      </c>
      <c r="D190" s="10">
        <v>43531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</v>
      </c>
      <c r="C191" s="10">
        <v>43526</v>
      </c>
      <c r="D191" s="10">
        <v>43569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</v>
      </c>
      <c r="C192" s="10">
        <v>43530</v>
      </c>
      <c r="D192" s="10">
        <v>43567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</v>
      </c>
      <c r="C195" s="10">
        <v>43534</v>
      </c>
      <c r="D195" s="10">
        <v>43570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</v>
      </c>
      <c r="C197" s="10">
        <v>43537</v>
      </c>
      <c r="D197" s="10">
        <v>43576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</v>
      </c>
      <c r="C198" s="10">
        <v>43540</v>
      </c>
      <c r="D198" s="10">
        <v>43543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</v>
      </c>
      <c r="C200" s="10">
        <v>43546</v>
      </c>
      <c r="D200" s="10">
        <v>43586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</v>
      </c>
      <c r="C203" s="10">
        <v>43558</v>
      </c>
      <c r="D203" s="10">
        <v>43560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</v>
      </c>
      <c r="C205" s="10">
        <v>43563</v>
      </c>
      <c r="D205" s="10">
        <v>43603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</v>
      </c>
      <c r="C207" s="10">
        <v>43569</v>
      </c>
      <c r="D207" s="10">
        <v>43584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</v>
      </c>
      <c r="C210" s="10">
        <v>43576</v>
      </c>
      <c r="D210" s="10">
        <v>43586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</v>
      </c>
      <c r="C211" s="10">
        <v>43580</v>
      </c>
      <c r="D211" s="10">
        <v>43635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</v>
      </c>
      <c r="C212" s="10">
        <v>43582</v>
      </c>
      <c r="D212" s="10">
        <v>43622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</v>
      </c>
      <c r="C213" s="10">
        <v>43588</v>
      </c>
      <c r="D213" s="10">
        <v>43624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</v>
      </c>
      <c r="C214" s="10">
        <v>43590</v>
      </c>
      <c r="D214" s="10">
        <v>43595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</v>
      </c>
      <c r="C215" s="10">
        <v>43591</v>
      </c>
      <c r="D215" s="10">
        <v>43613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</v>
      </c>
      <c r="C216" s="10">
        <v>43592</v>
      </c>
      <c r="D216" s="10">
        <v>43623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</v>
      </c>
      <c r="C217" s="10">
        <v>43594</v>
      </c>
      <c r="D217" s="10">
        <v>43645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</v>
      </c>
      <c r="C218" s="10">
        <v>43595</v>
      </c>
      <c r="D218" s="10">
        <v>43614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</v>
      </c>
      <c r="C222" s="10">
        <v>43607</v>
      </c>
      <c r="D222" s="10">
        <v>43626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</v>
      </c>
      <c r="C225" s="10">
        <v>43619</v>
      </c>
      <c r="D225" s="10">
        <v>43628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</v>
      </c>
      <c r="C226" s="10">
        <v>43623</v>
      </c>
      <c r="D226" s="10">
        <v>43639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</v>
      </c>
      <c r="C228" s="10">
        <v>43632</v>
      </c>
      <c r="D228" s="10">
        <v>43664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</v>
      </c>
      <c r="C232" s="10">
        <v>43646</v>
      </c>
      <c r="D232" s="10">
        <v>43653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29" t="s">
        <v>13</v>
      </c>
      <c r="K1" s="129"/>
      <c r="L1" s="129"/>
      <c r="M1" s="129"/>
      <c r="N1" s="129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517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517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534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537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3" sqref="H1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8</v>
      </c>
    </row>
    <row r="9" spans="1:15" ht="20.100000000000001" customHeight="1" x14ac:dyDescent="0.25">
      <c r="B9" s="37" t="s">
        <v>38</v>
      </c>
      <c r="C9" s="39">
        <v>7524</v>
      </c>
      <c r="D9" s="39">
        <v>3690</v>
      </c>
      <c r="E9" s="39">
        <v>7220</v>
      </c>
      <c r="F9" s="39">
        <v>3086</v>
      </c>
      <c r="G9" s="39">
        <v>2759</v>
      </c>
      <c r="H9" s="39">
        <v>24279</v>
      </c>
    </row>
    <row r="10" spans="1:15" ht="20.100000000000001" customHeight="1" x14ac:dyDescent="0.25">
      <c r="B10" s="38" t="s">
        <v>34</v>
      </c>
      <c r="C10" s="39"/>
      <c r="D10" s="39"/>
      <c r="E10" s="39">
        <v>2707</v>
      </c>
      <c r="F10" s="39"/>
      <c r="G10" s="39"/>
      <c r="H10" s="39">
        <v>2707</v>
      </c>
    </row>
    <row r="11" spans="1:15" ht="20.100000000000001" customHeight="1" x14ac:dyDescent="0.25">
      <c r="B11" s="38" t="s">
        <v>36</v>
      </c>
      <c r="C11" s="39">
        <v>533</v>
      </c>
      <c r="D11" s="39"/>
      <c r="E11" s="39"/>
      <c r="F11" s="39"/>
      <c r="G11" s="39">
        <v>2759</v>
      </c>
      <c r="H11" s="39">
        <v>3292</v>
      </c>
    </row>
    <row r="12" spans="1:15" ht="20.100000000000001" customHeight="1" x14ac:dyDescent="0.25">
      <c r="B12" s="38" t="s">
        <v>45</v>
      </c>
      <c r="C12" s="39">
        <v>6991</v>
      </c>
      <c r="D12" s="39">
        <v>3690</v>
      </c>
      <c r="E12" s="39">
        <v>4513</v>
      </c>
      <c r="F12" s="39">
        <v>3086</v>
      </c>
      <c r="G12" s="39"/>
      <c r="H12" s="39">
        <v>18280</v>
      </c>
    </row>
    <row r="13" spans="1:15" ht="20.100000000000001" customHeight="1" x14ac:dyDescent="0.25">
      <c r="B13" s="37" t="s">
        <v>543</v>
      </c>
      <c r="C13" s="39">
        <v>7524</v>
      </c>
      <c r="D13" s="39">
        <v>3690</v>
      </c>
      <c r="E13" s="39">
        <v>7220</v>
      </c>
      <c r="F13" s="39">
        <v>3086</v>
      </c>
      <c r="G13" s="39">
        <v>2759</v>
      </c>
      <c r="H13" s="39">
        <v>24279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5" sqref="H15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7</v>
      </c>
    </row>
    <row r="9" spans="1:15" ht="20.100000000000001" customHeight="1" x14ac:dyDescent="0.25">
      <c r="B9" s="37" t="s">
        <v>24</v>
      </c>
      <c r="C9" s="39">
        <v>1992</v>
      </c>
      <c r="D9" s="39">
        <v>4797</v>
      </c>
      <c r="E9" s="39">
        <v>6672</v>
      </c>
      <c r="F9" s="39">
        <v>1482</v>
      </c>
      <c r="G9" s="39">
        <v>4535</v>
      </c>
      <c r="H9" s="39">
        <v>19478</v>
      </c>
    </row>
    <row r="10" spans="1:15" ht="20.100000000000001" customHeight="1" x14ac:dyDescent="0.25">
      <c r="B10" s="38" t="s">
        <v>32</v>
      </c>
      <c r="C10" s="39"/>
      <c r="D10" s="39"/>
      <c r="E10" s="39"/>
      <c r="F10" s="39"/>
      <c r="G10" s="39">
        <v>4535</v>
      </c>
      <c r="H10" s="39">
        <v>4535</v>
      </c>
    </row>
    <row r="11" spans="1:15" ht="20.100000000000001" customHeight="1" x14ac:dyDescent="0.25">
      <c r="B11" s="38" t="s">
        <v>33</v>
      </c>
      <c r="C11" s="39"/>
      <c r="D11" s="39">
        <v>4797</v>
      </c>
      <c r="E11" s="39"/>
      <c r="F11" s="39"/>
      <c r="G11" s="39"/>
      <c r="H11" s="39">
        <v>4797</v>
      </c>
    </row>
    <row r="12" spans="1:15" ht="20.100000000000001" customHeight="1" x14ac:dyDescent="0.25">
      <c r="B12" s="38" t="s">
        <v>34</v>
      </c>
      <c r="C12" s="39"/>
      <c r="D12" s="39"/>
      <c r="E12" s="39"/>
      <c r="F12" s="39">
        <v>1482</v>
      </c>
      <c r="G12" s="39"/>
      <c r="H12" s="39">
        <v>1482</v>
      </c>
    </row>
    <row r="13" spans="1:15" ht="20.100000000000001" customHeight="1" x14ac:dyDescent="0.25">
      <c r="B13" s="38" t="s">
        <v>35</v>
      </c>
      <c r="C13" s="39">
        <v>1992</v>
      </c>
      <c r="D13" s="39"/>
      <c r="E13" s="39">
        <v>2531</v>
      </c>
      <c r="F13" s="39"/>
      <c r="G13" s="39"/>
      <c r="H13" s="39">
        <v>4523</v>
      </c>
    </row>
    <row r="14" spans="1:15" ht="20.100000000000001" customHeight="1" x14ac:dyDescent="0.25">
      <c r="B14" s="38" t="s">
        <v>36</v>
      </c>
      <c r="C14" s="39"/>
      <c r="D14" s="39"/>
      <c r="E14" s="39">
        <v>4141</v>
      </c>
      <c r="F14" s="39"/>
      <c r="G14" s="39"/>
      <c r="H14" s="39">
        <v>4141</v>
      </c>
    </row>
    <row r="15" spans="1:15" ht="20.100000000000001" customHeight="1" x14ac:dyDescent="0.25">
      <c r="B15" s="37" t="s">
        <v>543</v>
      </c>
      <c r="C15" s="39">
        <v>1992</v>
      </c>
      <c r="D15" s="39">
        <v>4797</v>
      </c>
      <c r="E15" s="39">
        <v>6672</v>
      </c>
      <c r="F15" s="39">
        <v>1482</v>
      </c>
      <c r="G15" s="39">
        <v>4535</v>
      </c>
      <c r="H15" s="39">
        <v>19478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43625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G7" t="s">
        <v>543</v>
      </c>
    </row>
    <row r="8" spans="1:15" ht="20.100000000000001" customHeight="1" x14ac:dyDescent="0.25">
      <c r="B8" s="36" t="s">
        <v>542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7" t="s">
        <v>24</v>
      </c>
      <c r="C9" s="39">
        <v>1992</v>
      </c>
      <c r="D9" s="39">
        <v>4141</v>
      </c>
      <c r="E9" s="39">
        <v>4797</v>
      </c>
      <c r="F9" s="39">
        <v>2531</v>
      </c>
      <c r="G9" s="39">
        <v>13461</v>
      </c>
    </row>
    <row r="10" spans="1:15" ht="20.100000000000001" customHeight="1" x14ac:dyDescent="0.25">
      <c r="B10" s="38" t="s">
        <v>33</v>
      </c>
      <c r="C10" s="39"/>
      <c r="D10" s="39"/>
      <c r="E10" s="39">
        <v>4797</v>
      </c>
      <c r="F10" s="39"/>
      <c r="G10" s="39">
        <v>4797</v>
      </c>
    </row>
    <row r="11" spans="1:15" ht="20.100000000000001" customHeight="1" x14ac:dyDescent="0.25">
      <c r="B11" s="38" t="s">
        <v>35</v>
      </c>
      <c r="C11" s="39">
        <v>1992</v>
      </c>
      <c r="D11" s="39"/>
      <c r="E11" s="39"/>
      <c r="F11" s="39">
        <v>2531</v>
      </c>
      <c r="G11" s="39">
        <v>4523</v>
      </c>
    </row>
    <row r="12" spans="1:15" ht="20.100000000000001" customHeight="1" x14ac:dyDescent="0.25">
      <c r="B12" s="38" t="s">
        <v>36</v>
      </c>
      <c r="C12" s="39"/>
      <c r="D12" s="39">
        <v>4141</v>
      </c>
      <c r="E12" s="39"/>
      <c r="F12" s="39"/>
      <c r="G12" s="39">
        <v>4141</v>
      </c>
    </row>
    <row r="13" spans="1:15" ht="20.100000000000001" customHeight="1" x14ac:dyDescent="0.25">
      <c r="B13" s="37" t="s">
        <v>543</v>
      </c>
      <c r="C13" s="39">
        <v>1992</v>
      </c>
      <c r="D13" s="39">
        <v>4141</v>
      </c>
      <c r="E13" s="39">
        <v>4797</v>
      </c>
      <c r="F13" s="39">
        <v>2531</v>
      </c>
      <c r="G13" s="39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N1" sqref="N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/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603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6">
        <v>2019</v>
      </c>
    </row>
    <row r="3" spans="1:11" ht="15" x14ac:dyDescent="0.25"/>
    <row r="4" spans="1:11" ht="18" customHeight="1" x14ac:dyDescent="0.25">
      <c r="B4" s="43" t="s">
        <v>600</v>
      </c>
      <c r="D4" s="44" t="s">
        <v>551</v>
      </c>
      <c r="F4" s="45"/>
      <c r="G4" s="46"/>
      <c r="H4" s="46"/>
      <c r="I4" s="47" t="s">
        <v>552</v>
      </c>
      <c r="J4" s="46"/>
      <c r="K4" s="48" t="s">
        <v>36</v>
      </c>
    </row>
    <row r="5" spans="1:11" ht="24.95" customHeight="1" x14ac:dyDescent="0.25">
      <c r="B5" s="79">
        <f>DashBoardFinanceiroAnualD!C11</f>
        <v>21057</v>
      </c>
      <c r="D5" s="92" t="s">
        <v>605</v>
      </c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601</v>
      </c>
      <c r="D7" s="133"/>
      <c r="F7" s="49"/>
      <c r="G7" s="50"/>
      <c r="H7" s="50"/>
      <c r="I7" s="51"/>
      <c r="J7" s="51"/>
      <c r="K7" s="54" t="s">
        <v>553</v>
      </c>
    </row>
    <row r="8" spans="1:11" ht="24.95" customHeight="1" x14ac:dyDescent="0.25">
      <c r="B8" s="80">
        <f>DashBoardFinanceiroAnualD!D13</f>
        <v>27321</v>
      </c>
      <c r="D8" s="134"/>
      <c r="F8" s="49"/>
      <c r="G8" s="50"/>
      <c r="H8" s="50"/>
      <c r="I8" s="51"/>
      <c r="J8" s="51"/>
      <c r="K8" s="55">
        <f>SUM(DashBoardFinanceiroAnualD!J5:J16)</f>
        <v>15612</v>
      </c>
    </row>
    <row r="9" spans="1:11" ht="5.25" customHeight="1" x14ac:dyDescent="0.25">
      <c r="F9" s="49"/>
      <c r="G9" s="50"/>
      <c r="H9" s="50"/>
      <c r="I9" s="51"/>
      <c r="J9" s="51"/>
      <c r="K9" s="56"/>
    </row>
    <row r="10" spans="1:11" ht="18" customHeight="1" x14ac:dyDescent="0.25">
      <c r="B10" s="43" t="s">
        <v>602</v>
      </c>
      <c r="D10" s="133"/>
      <c r="F10" s="49"/>
      <c r="G10" s="50"/>
      <c r="H10" s="50"/>
      <c r="I10" s="51"/>
      <c r="J10" s="51"/>
      <c r="K10" s="56"/>
    </row>
    <row r="11" spans="1:11" ht="24.95" customHeight="1" x14ac:dyDescent="0.25">
      <c r="B11" s="81">
        <f>DashBoardFinanceiroAnualD!D14</f>
        <v>20687</v>
      </c>
      <c r="D11" s="134"/>
      <c r="F11" s="57"/>
      <c r="G11" s="58"/>
      <c r="H11" s="58"/>
      <c r="I11" s="59"/>
      <c r="J11" s="59"/>
      <c r="K11" s="60"/>
    </row>
    <row r="12" spans="1:11" ht="11.25" customHeight="1" x14ac:dyDescent="0.25">
      <c r="F12" s="61"/>
      <c r="G12" s="61"/>
      <c r="H12" s="61"/>
    </row>
    <row r="13" spans="1:11" ht="20.100000000000001" customHeight="1" x14ac:dyDescent="0.25">
      <c r="B13" s="130" t="s">
        <v>554</v>
      </c>
      <c r="C13" s="131"/>
      <c r="D13" s="132"/>
      <c r="F13" s="130" t="s">
        <v>555</v>
      </c>
      <c r="G13" s="132"/>
      <c r="H13" s="61"/>
      <c r="I13" s="62" t="s">
        <v>556</v>
      </c>
      <c r="K13" s="63" t="s">
        <v>557</v>
      </c>
    </row>
    <row r="14" spans="1:11" ht="20.100000000000001" customHeight="1" x14ac:dyDescent="0.25">
      <c r="B14" s="64"/>
      <c r="C14" s="65"/>
      <c r="D14" s="66"/>
      <c r="F14" s="64" t="s">
        <v>558</v>
      </c>
      <c r="G14" s="67" t="s">
        <v>559</v>
      </c>
      <c r="H14" s="61"/>
      <c r="I14" s="68">
        <v>-9999</v>
      </c>
      <c r="K14" s="69"/>
    </row>
    <row r="15" spans="1:11" ht="15.95" customHeight="1" x14ac:dyDescent="0.25">
      <c r="B15" s="64"/>
      <c r="C15" s="51"/>
      <c r="D15" s="66"/>
      <c r="F15" s="87"/>
      <c r="G15" s="89"/>
      <c r="H15" s="61"/>
      <c r="I15" s="70"/>
      <c r="K15" s="71">
        <v>9999</v>
      </c>
    </row>
    <row r="16" spans="1:11" ht="20.100000000000001" customHeight="1" x14ac:dyDescent="0.25">
      <c r="B16" s="82">
        <f>DashBoardFinanceiroAnualD!E22</f>
        <v>130659</v>
      </c>
      <c r="C16" s="51"/>
      <c r="D16" s="66"/>
      <c r="F16" s="90">
        <v>99</v>
      </c>
      <c r="G16" s="91">
        <v>99</v>
      </c>
      <c r="H16" s="61"/>
      <c r="I16" s="70"/>
      <c r="K16" s="72"/>
    </row>
    <row r="17" spans="2:11" ht="15.95" customHeight="1" x14ac:dyDescent="0.25">
      <c r="B17" s="82"/>
      <c r="C17" s="51"/>
      <c r="D17" s="66"/>
      <c r="F17" s="88"/>
      <c r="G17" s="89"/>
      <c r="H17" s="61"/>
      <c r="I17" s="70"/>
      <c r="K17" s="72"/>
    </row>
    <row r="18" spans="2:11" ht="20.100000000000001" customHeight="1" x14ac:dyDescent="0.25">
      <c r="B18" s="64"/>
      <c r="C18" s="51"/>
      <c r="D18" s="66"/>
      <c r="F18" s="85" t="s">
        <v>560</v>
      </c>
      <c r="G18" s="86" t="s">
        <v>560</v>
      </c>
      <c r="H18" s="61"/>
      <c r="I18" s="70"/>
      <c r="K18" s="72"/>
    </row>
    <row r="19" spans="2:11" ht="20.100000000000001" customHeight="1" x14ac:dyDescent="0.25">
      <c r="B19" s="73"/>
      <c r="C19" s="74"/>
      <c r="D19" s="75"/>
      <c r="F19" s="83"/>
      <c r="G19" s="84"/>
      <c r="H19" s="61"/>
      <c r="I19" s="76"/>
      <c r="K19" s="77"/>
    </row>
    <row r="20" spans="2:11" ht="20.100000000000001" customHeight="1" x14ac:dyDescent="0.25">
      <c r="F20" s="61"/>
      <c r="G20" s="61"/>
      <c r="H20" s="61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78"/>
    </row>
    <row r="30" spans="2:11" ht="15" x14ac:dyDescent="0.25">
      <c r="C30" s="78"/>
    </row>
  </sheetData>
  <mergeCells count="4">
    <mergeCell ref="B13:D13"/>
    <mergeCell ref="F13:G13"/>
    <mergeCell ref="D7:D8"/>
    <mergeCell ref="D10:D11"/>
  </mergeCells>
  <conditionalFormatting sqref="I14">
    <cfRule type="cellIs" dxfId="1" priority="1" operator="lessThan">
      <formula>0</formula>
    </cfRule>
  </conditionalFormatting>
  <dataValidations count="2">
    <dataValidation type="list" allowBlank="1" showInputMessage="1" showErrorMessage="1" errorTitle="Conta Inexisente!" error="Selecione um item da conta." sqref="K4">
      <formula1>PCEntradasN2_Nível_2</formula1>
    </dataValidation>
    <dataValidation allowBlank="1" showInputMessage="1" showErrorMessage="1" errorTitle="Conta Inexistente!" error="Selecione uma conta da lista." sqref="K14"/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FF0000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DashBoardFinanceiroAnualD!G5:G16</xm:f>
              <xm:sqref>D7</xm:sqref>
            </x14:sparkline>
          </x14:sparklines>
        </x14:sparklineGroup>
        <x14:sparklineGroup type="column" displayEmptyCellsAs="gap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DashBoardFinanceiroAnualD!H5:H16</xm:f>
              <xm:sqref>D10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opLeftCell="A5" zoomScale="120" zoomScaleNormal="120" workbookViewId="0">
      <selection activeCell="C21" sqref="C21:D22"/>
    </sheetView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3"/>
      <c r="B1" s="94" t="s">
        <v>561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93"/>
      <c r="B3" s="93"/>
      <c r="C3" s="93"/>
      <c r="D3" s="93"/>
      <c r="E3" s="93"/>
      <c r="F3" s="95" t="s">
        <v>583</v>
      </c>
      <c r="G3" s="93"/>
      <c r="H3" s="93"/>
      <c r="I3" s="93"/>
      <c r="J3" s="95" t="s">
        <v>599</v>
      </c>
      <c r="K3" s="101" t="s">
        <v>598</v>
      </c>
      <c r="L3" s="116">
        <f>C4</f>
        <v>2019</v>
      </c>
    </row>
    <row r="4" spans="1:12" x14ac:dyDescent="0.25">
      <c r="A4" s="93"/>
      <c r="B4" s="101" t="s">
        <v>597</v>
      </c>
      <c r="C4" s="125">
        <f>DashBoardFinanceiroAnual!K2</f>
        <v>2019</v>
      </c>
      <c r="D4" s="93"/>
      <c r="E4" s="93"/>
      <c r="F4" s="97" t="s">
        <v>562</v>
      </c>
      <c r="G4" s="98" t="s">
        <v>584</v>
      </c>
      <c r="H4" s="97" t="s">
        <v>585</v>
      </c>
      <c r="I4" s="93"/>
      <c r="J4" s="115" t="str">
        <f>DashBoardFinanceiroAnual!K4</f>
        <v>Som e imagem</v>
      </c>
      <c r="K4" s="97" t="s">
        <v>586</v>
      </c>
      <c r="L4" s="97" t="s">
        <v>562</v>
      </c>
    </row>
    <row r="5" spans="1:12" x14ac:dyDescent="0.25">
      <c r="A5" s="93"/>
      <c r="B5" s="93"/>
      <c r="C5" s="93"/>
      <c r="D5" s="93"/>
      <c r="E5" s="93"/>
      <c r="F5" s="96">
        <v>1</v>
      </c>
      <c r="G5" s="112">
        <f>SUMIFS(TbRegistroSaídas[Valor],TbRegistroSaídas[Mês Previsto],F5,TbRegistroSaídas[Ano Previsto],$C$4,TbRegistroSaídas[Data do Caixa Realizado],"")</f>
        <v>3042</v>
      </c>
      <c r="H5" s="112">
        <f>SUMIFS(TbRegistroEntradas[Valor],TbRegistroEntradas[Mês Previsto],F5,TbRegistroEntradas[Ano Previsto],$C$4,TbRegistroEntradas[Data do Caixa Realizado],"")</f>
        <v>1209</v>
      </c>
      <c r="I5" s="93"/>
      <c r="J5" s="112">
        <f>SUMIFS(TbRegistroEntradas[Valor],TbRegistroEntradas[Conta Nível 2],$J$4,TbRegistroEntradas[Ano Competência],$L$3,TbRegistroEntradas[Mês Competência],F5)</f>
        <v>2564</v>
      </c>
      <c r="K5" s="112">
        <f>IF(J5=0,NA(),J5)</f>
        <v>2564</v>
      </c>
      <c r="L5" s="99" t="s">
        <v>564</v>
      </c>
    </row>
    <row r="6" spans="1:12" x14ac:dyDescent="0.25">
      <c r="A6" s="93"/>
      <c r="B6" s="93"/>
      <c r="C6" s="93"/>
      <c r="D6" s="93"/>
      <c r="E6" s="93"/>
      <c r="F6" s="93">
        <v>2</v>
      </c>
      <c r="G6" s="113">
        <f>SUMIFS(TbRegistroSaídas[Valor],TbRegistroSaídas[Mês Previsto],F6,TbRegistroSaídas[Ano Previsto],$C$4,TbRegistroSaídas[Data do Caixa Realizado],"")</f>
        <v>7524</v>
      </c>
      <c r="H6" s="113">
        <f>SUMIFS(TbRegistroEntradas[Valor],TbRegistroEntradas[Mês Previsto],F6,TbRegistroEntradas[Ano Previsto],$C$4,TbRegistroEntradas[Data do Caixa Realizado],"")</f>
        <v>1992</v>
      </c>
      <c r="I6" s="93"/>
      <c r="J6" s="113">
        <f>SUMIFS(TbRegistroEntradas[Valor],TbRegistroEntradas[Conta Nível 2],$J$4,TbRegistroEntradas[Ano Competência],$L$3,TbRegistroEntradas[Mês Competência],F6)</f>
        <v>4732</v>
      </c>
      <c r="K6" s="113">
        <f t="shared" ref="K6:K16" si="0">IF(J6=0,NA(),J6)</f>
        <v>4732</v>
      </c>
      <c r="L6" s="101" t="s">
        <v>565</v>
      </c>
    </row>
    <row r="7" spans="1:12" x14ac:dyDescent="0.25">
      <c r="A7" s="93"/>
      <c r="B7" s="95" t="s">
        <v>587</v>
      </c>
      <c r="C7" s="93"/>
      <c r="D7" s="93"/>
      <c r="E7" s="93"/>
      <c r="F7" s="93">
        <v>3</v>
      </c>
      <c r="G7" s="113">
        <f>SUMIFS(TbRegistroSaídas[Valor],TbRegistroSaídas[Mês Previsto],F7,TbRegistroSaídas[Ano Previsto],$C$4,TbRegistroSaídas[Data do Caixa Realizado],"")</f>
        <v>0</v>
      </c>
      <c r="H7" s="113">
        <f>SUMIFS(TbRegistroEntradas[Valor],TbRegistroEntradas[Mês Previsto],F7,TbRegistroEntradas[Ano Previsto],$C$4,TbRegistroEntradas[Data do Caixa Realizado],"")</f>
        <v>0</v>
      </c>
      <c r="I7" s="93"/>
      <c r="J7" s="113">
        <f>SUMIFS(TbRegistroEntradas[Valor],TbRegistroEntradas[Conta Nível 2],$J$4,TbRegistroEntradas[Ano Competência],$L$3,TbRegistroEntradas[Mês Competência],F7)</f>
        <v>5489</v>
      </c>
      <c r="K7" s="113">
        <f t="shared" si="0"/>
        <v>5489</v>
      </c>
      <c r="L7" s="101" t="s">
        <v>566</v>
      </c>
    </row>
    <row r="8" spans="1:12" x14ac:dyDescent="0.25">
      <c r="A8" s="93"/>
      <c r="B8" s="96" t="s">
        <v>604</v>
      </c>
      <c r="C8" s="108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3"/>
      <c r="E8" s="93"/>
      <c r="F8" s="93">
        <v>4</v>
      </c>
      <c r="G8" s="113">
        <f>SUMIFS(TbRegistroSaídas[Valor],TbRegistroSaídas[Mês Previsto],F8,TbRegistroSaídas[Ano Previsto],$C$4,TbRegistroSaídas[Data do Caixa Realizado],"")</f>
        <v>3690</v>
      </c>
      <c r="H8" s="113">
        <f>SUMIFS(TbRegistroEntradas[Valor],TbRegistroEntradas[Mês Previsto],F8,TbRegistroEntradas[Ano Previsto],$C$4,TbRegistroEntradas[Data do Caixa Realizado],"")</f>
        <v>4797</v>
      </c>
      <c r="I8" s="93"/>
      <c r="J8" s="113">
        <f>SUMIFS(TbRegistroEntradas[Valor],TbRegistroEntradas[Conta Nível 2],$J$4,TbRegistroEntradas[Ano Competência],$L$3,TbRegistroEntradas[Mês Competência],F8)</f>
        <v>618</v>
      </c>
      <c r="K8" s="113">
        <f t="shared" si="0"/>
        <v>618</v>
      </c>
      <c r="L8" s="101" t="s">
        <v>567</v>
      </c>
    </row>
    <row r="9" spans="1:12" x14ac:dyDescent="0.25">
      <c r="A9" s="93"/>
      <c r="B9" s="93" t="s">
        <v>573</v>
      </c>
      <c r="C9" s="109">
        <f>SUMIFS(TbRegistroEntradas[Valor],TbRegistroEntradas[Ano Caixa],"="&amp;C4)</f>
        <v>129286</v>
      </c>
      <c r="D9" s="93"/>
      <c r="E9" s="93"/>
      <c r="F9" s="93">
        <v>5</v>
      </c>
      <c r="G9" s="113">
        <f>SUMIFS(TbRegistroSaídas[Valor],TbRegistroSaídas[Mês Previsto],F9,TbRegistroSaídas[Ano Previsto],$C$4,TbRegistroSaídas[Data do Caixa Realizado],"")</f>
        <v>7220</v>
      </c>
      <c r="H9" s="113">
        <f>SUMIFS(TbRegistroEntradas[Valor],TbRegistroEntradas[Mês Previsto],F9,TbRegistroEntradas[Ano Previsto],$C$4,TbRegistroEntradas[Data do Caixa Realizado],"")</f>
        <v>6672</v>
      </c>
      <c r="I9" s="93"/>
      <c r="J9" s="113">
        <f>SUMIFS(TbRegistroEntradas[Valor],TbRegistroEntradas[Conta Nível 2],$J$4,TbRegistroEntradas[Ano Competência],$L$3,TbRegistroEntradas[Mês Competência],F9)</f>
        <v>1654</v>
      </c>
      <c r="K9" s="113">
        <f t="shared" si="0"/>
        <v>1654</v>
      </c>
      <c r="L9" s="101" t="s">
        <v>568</v>
      </c>
    </row>
    <row r="10" spans="1:12" x14ac:dyDescent="0.25">
      <c r="A10" s="93"/>
      <c r="B10" s="93" t="s">
        <v>576</v>
      </c>
      <c r="C10" s="109">
        <f>SUMIFS(TbRegistroSaídas[Valor],TbRegistroSaídas[Ano Caixa],"="&amp;C4)</f>
        <v>163337</v>
      </c>
      <c r="D10" s="93"/>
      <c r="E10" s="93"/>
      <c r="F10" s="93">
        <v>6</v>
      </c>
      <c r="G10" s="113">
        <f>SUMIFS(TbRegistroSaídas[Valor],TbRegistroSaídas[Mês Previsto],F10,TbRegistroSaídas[Ano Previsto],$C$4,TbRegistroSaídas[Data do Caixa Realizado],"")</f>
        <v>3086</v>
      </c>
      <c r="H10" s="113">
        <f>SUMIFS(TbRegistroEntradas[Valor],TbRegistroEntradas[Mês Previsto],F10,TbRegistroEntradas[Ano Previsto],$C$4,TbRegistroEntradas[Data do Caixa Realizado],"")</f>
        <v>1482</v>
      </c>
      <c r="I10" s="93"/>
      <c r="J10" s="113">
        <f>SUMIFS(TbRegistroEntradas[Valor],TbRegistroEntradas[Conta Nível 2],$J$4,TbRegistroEntradas[Ano Competência],$L$3,TbRegistroEntradas[Mês Competência],F10)</f>
        <v>555</v>
      </c>
      <c r="K10" s="113">
        <f t="shared" si="0"/>
        <v>555</v>
      </c>
      <c r="L10" s="101" t="s">
        <v>569</v>
      </c>
    </row>
    <row r="11" spans="1:12" x14ac:dyDescent="0.25">
      <c r="A11" s="93"/>
      <c r="B11" s="100" t="s">
        <v>588</v>
      </c>
      <c r="C11" s="110">
        <f>C8+C9-C10</f>
        <v>21057</v>
      </c>
      <c r="D11" s="93"/>
      <c r="E11" s="93"/>
      <c r="F11" s="93">
        <v>7</v>
      </c>
      <c r="G11" s="113">
        <f>SUMIFS(TbRegistroSaídas[Valor],TbRegistroSaídas[Mês Previsto],F11,TbRegistroSaídas[Ano Previsto],$C$4,TbRegistroSaídas[Data do Caixa Realizado],"")</f>
        <v>0</v>
      </c>
      <c r="H11" s="113">
        <f>SUMIFS(TbRegistroEntradas[Valor],TbRegistroEntradas[Mês Previsto],F11,TbRegistroEntradas[Ano Previsto],$C$4,TbRegistroEntradas[Data do Caixa Realizado],"")</f>
        <v>4535</v>
      </c>
      <c r="I11" s="93"/>
      <c r="J11" s="113">
        <f>SUMIFS(TbRegistroEntradas[Valor],TbRegistroEntradas[Conta Nível 2],$J$4,TbRegistroEntradas[Ano Competência],$L$3,TbRegistroEntradas[Mês Competência],F11)</f>
        <v>0</v>
      </c>
      <c r="K11" s="113" t="e">
        <f t="shared" si="0"/>
        <v>#N/A</v>
      </c>
      <c r="L11" s="101" t="s">
        <v>570</v>
      </c>
    </row>
    <row r="12" spans="1:12" x14ac:dyDescent="0.25">
      <c r="A12" s="93"/>
      <c r="B12" s="93"/>
      <c r="C12" s="93"/>
      <c r="D12" s="93"/>
      <c r="E12" s="93"/>
      <c r="F12" s="93">
        <v>8</v>
      </c>
      <c r="G12" s="113">
        <f>SUMIFS(TbRegistroSaídas[Valor],TbRegistroSaídas[Mês Previsto],F12,TbRegistroSaídas[Ano Previsto],$C$4,TbRegistroSaídas[Data do Caixa Realizado],"")</f>
        <v>2759</v>
      </c>
      <c r="H12" s="113">
        <f>SUMIFS(TbRegistroEntradas[Valor],TbRegistroEntradas[Mês Previsto],F12,TbRegistroEntradas[Ano Previsto],$C$4,TbRegistroEntradas[Data do Caixa Realizado],"")</f>
        <v>0</v>
      </c>
      <c r="I12" s="93"/>
      <c r="J12" s="113">
        <f>SUMIFS(TbRegistroEntradas[Valor],TbRegistroEntradas[Conta Nível 2],$J$4,TbRegistroEntradas[Ano Competência],$L$3,TbRegistroEntradas[Mês Competência],F12)</f>
        <v>0</v>
      </c>
      <c r="K12" s="113" t="e">
        <f t="shared" si="0"/>
        <v>#N/A</v>
      </c>
      <c r="L12" s="101" t="s">
        <v>572</v>
      </c>
    </row>
    <row r="13" spans="1:12" x14ac:dyDescent="0.25">
      <c r="A13" s="93"/>
      <c r="B13" s="102" t="s">
        <v>571</v>
      </c>
      <c r="C13" s="102"/>
      <c r="D13" s="108">
        <f>SUMIFS(TbRegistroSaídas[Valor],TbRegistroSaídas[Data do Caixa Realizado],"",TbRegistroSaídas[Ano Previsto],C4)</f>
        <v>27321</v>
      </c>
      <c r="E13" s="93"/>
      <c r="F13" s="93">
        <v>9</v>
      </c>
      <c r="G13" s="113">
        <f>SUMIFS(TbRegistroSaídas[Valor],TbRegistroSaídas[Mês Previsto],F13,TbRegistroSaídas[Ano Previsto],$C$4,TbRegistroSaídas[Data do Caixa Realizado],"")</f>
        <v>0</v>
      </c>
      <c r="H13" s="113">
        <f>SUMIFS(TbRegistroEntradas[Valor],TbRegistroEntradas[Mês Previsto],F13,TbRegistroEntradas[Ano Previsto],$C$4,TbRegistroEntradas[Data do Caixa Realizado],"")</f>
        <v>0</v>
      </c>
      <c r="I13" s="93"/>
      <c r="J13" s="113">
        <f>SUMIFS(TbRegistroEntradas[Valor],TbRegistroEntradas[Conta Nível 2],$J$4,TbRegistroEntradas[Ano Competência],$L$3,TbRegistroEntradas[Mês Competência],F13)</f>
        <v>0</v>
      </c>
      <c r="K13" s="113" t="e">
        <f t="shared" si="0"/>
        <v>#N/A</v>
      </c>
      <c r="L13" s="101" t="s">
        <v>575</v>
      </c>
    </row>
    <row r="14" spans="1:12" x14ac:dyDescent="0.25">
      <c r="A14" s="93"/>
      <c r="B14" s="103" t="s">
        <v>574</v>
      </c>
      <c r="C14" s="103"/>
      <c r="D14" s="111">
        <f>SUMIFS(TbRegistroEntradas[Valor],TbRegistroEntradas[Data do Caixa Realizado],"",TbRegistroEntradas[Ano Previsto],C4)</f>
        <v>20687</v>
      </c>
      <c r="E14" s="93"/>
      <c r="F14" s="93">
        <v>10</v>
      </c>
      <c r="G14" s="113">
        <f>SUMIFS(TbRegistroSaídas[Valor],TbRegistroSaídas[Mês Previsto],F14,TbRegistroSaídas[Ano Previsto],$C$4,TbRegistroSaídas[Data do Caixa Realizado],"")</f>
        <v>0</v>
      </c>
      <c r="H14" s="113">
        <f>SUMIFS(TbRegistroEntradas[Valor],TbRegistroEntradas[Mês Previsto],F14,TbRegistroEntradas[Ano Previsto],$C$4,TbRegistroEntradas[Data do Caixa Realizado],"")</f>
        <v>0</v>
      </c>
      <c r="I14" s="93"/>
      <c r="J14" s="113">
        <f>SUMIFS(TbRegistroEntradas[Valor],TbRegistroEntradas[Conta Nível 2],$J$4,TbRegistroEntradas[Ano Competência],$L$3,TbRegistroEntradas[Mês Competência],F14)</f>
        <v>0</v>
      </c>
      <c r="K14" s="113" t="e">
        <f t="shared" si="0"/>
        <v>#N/A</v>
      </c>
      <c r="L14" s="101" t="s">
        <v>577</v>
      </c>
    </row>
    <row r="15" spans="1:12" x14ac:dyDescent="0.25">
      <c r="A15" s="93"/>
      <c r="B15" s="93"/>
      <c r="C15" s="93"/>
      <c r="D15" s="93"/>
      <c r="E15" s="93"/>
      <c r="F15" s="93">
        <v>11</v>
      </c>
      <c r="G15" s="113">
        <f>SUMIFS(TbRegistroSaídas[Valor],TbRegistroSaídas[Mês Previsto],F15,TbRegistroSaídas[Ano Previsto],$C$4,TbRegistroSaídas[Data do Caixa Realizado],"")</f>
        <v>0</v>
      </c>
      <c r="H15" s="113">
        <f>SUMIFS(TbRegistroEntradas[Valor],TbRegistroEntradas[Mês Previsto],F15,TbRegistroEntradas[Ano Previsto],$C$4,TbRegistroEntradas[Data do Caixa Realizado],"")</f>
        <v>0</v>
      </c>
      <c r="I15" s="93"/>
      <c r="J15" s="113">
        <f>SUMIFS(TbRegistroEntradas[Valor],TbRegistroEntradas[Conta Nível 2],$J$4,TbRegistroEntradas[Ano Competência],$L$3,TbRegistroEntradas[Mês Competência],F15)</f>
        <v>0</v>
      </c>
      <c r="K15" s="113" t="e">
        <f t="shared" si="0"/>
        <v>#N/A</v>
      </c>
      <c r="L15" s="101" t="s">
        <v>578</v>
      </c>
    </row>
    <row r="16" spans="1:12" x14ac:dyDescent="0.25">
      <c r="A16" s="93"/>
      <c r="B16" s="93"/>
      <c r="C16" s="93"/>
      <c r="D16" s="93"/>
      <c r="E16" s="93"/>
      <c r="F16" s="100">
        <v>12</v>
      </c>
      <c r="G16" s="114">
        <f>SUMIFS(TbRegistroSaídas[Valor],TbRegistroSaídas[Mês Previsto],F16,TbRegistroSaídas[Ano Previsto],$C$4,TbRegistroSaídas[Data do Caixa Realizado],"")</f>
        <v>0</v>
      </c>
      <c r="H16" s="114">
        <f>SUMIFS(TbRegistroEntradas[Valor],TbRegistroEntradas[Mês Previsto],F16,TbRegistroEntradas[Ano Previsto],$C$4,TbRegistroEntradas[Data do Caixa Realizado],"")</f>
        <v>0</v>
      </c>
      <c r="I16" s="93"/>
      <c r="J16" s="114">
        <f>SUMIFS(TbRegistroEntradas[Valor],TbRegistroEntradas[Conta Nível 2],$J$4,TbRegistroEntradas[Ano Competência],$L$3,TbRegistroEntradas[Mês Competência],F16)</f>
        <v>0</v>
      </c>
      <c r="K16" s="114" t="e">
        <f t="shared" si="0"/>
        <v>#N/A</v>
      </c>
      <c r="L16" s="104" t="s">
        <v>579</v>
      </c>
    </row>
    <row r="17" spans="1:12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x14ac:dyDescent="0.25">
      <c r="A20" s="93"/>
      <c r="B20" s="95" t="s">
        <v>589</v>
      </c>
      <c r="C20" s="93"/>
      <c r="D20" s="93"/>
      <c r="E20" s="105"/>
      <c r="F20" s="93"/>
      <c r="G20" s="93"/>
      <c r="H20" s="93"/>
      <c r="I20" s="93"/>
      <c r="J20" s="93"/>
      <c r="K20" s="93"/>
      <c r="L20" s="93"/>
    </row>
    <row r="21" spans="1:12" x14ac:dyDescent="0.25">
      <c r="A21" s="93"/>
      <c r="B21" s="97" t="s">
        <v>563</v>
      </c>
      <c r="C21" s="98" t="s">
        <v>590</v>
      </c>
      <c r="D21" s="98" t="s">
        <v>591</v>
      </c>
      <c r="E21" s="98" t="s">
        <v>553</v>
      </c>
      <c r="F21" s="93"/>
      <c r="G21" s="93"/>
      <c r="H21" s="93"/>
      <c r="I21" s="93"/>
      <c r="J21" s="93"/>
      <c r="K21" s="93"/>
      <c r="L21" s="93"/>
    </row>
    <row r="22" spans="1:12" x14ac:dyDescent="0.25">
      <c r="A22" s="93"/>
      <c r="B22" s="117">
        <f>C4</f>
        <v>2019</v>
      </c>
      <c r="C22" s="118">
        <f>SUMIFS(TbRegistroEntradas[Valor],TbRegistroEntradas[Venda à Vista],"Vista",TbRegistroEntradas[Ano Competência],B22)</f>
        <v>43768</v>
      </c>
      <c r="D22" s="118">
        <f>SUMIFS(TbRegistroEntradas[Valor],TbRegistroEntradas[Venda à Vista],"Prazo",TbRegistroEntradas[Ano Competência],B22)</f>
        <v>86891</v>
      </c>
      <c r="E22" s="118">
        <f>C22+D22</f>
        <v>130659</v>
      </c>
      <c r="F22" s="93"/>
      <c r="G22" s="93"/>
      <c r="H22" s="93"/>
      <c r="I22" s="93"/>
      <c r="J22" s="93"/>
      <c r="K22" s="93"/>
      <c r="L22" s="93"/>
    </row>
    <row r="23" spans="1:12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x14ac:dyDescent="0.25">
      <c r="A24" s="93"/>
      <c r="B24" s="93"/>
      <c r="C24" s="93"/>
      <c r="D24" s="93"/>
      <c r="E24" s="93"/>
      <c r="F24" s="93"/>
      <c r="G24" s="95" t="s">
        <v>593</v>
      </c>
      <c r="H24" s="93"/>
      <c r="I24" s="93"/>
      <c r="J24" s="93"/>
      <c r="K24" s="93"/>
      <c r="L24" s="93"/>
    </row>
    <row r="25" spans="1:12" x14ac:dyDescent="0.25">
      <c r="A25" s="93"/>
      <c r="B25" s="95" t="s">
        <v>592</v>
      </c>
      <c r="C25" s="93"/>
      <c r="D25" s="93"/>
      <c r="E25" s="93"/>
      <c r="F25" s="93"/>
      <c r="G25" s="97" t="s">
        <v>563</v>
      </c>
      <c r="H25" s="98" t="s">
        <v>581</v>
      </c>
      <c r="I25" s="98" t="s">
        <v>560</v>
      </c>
      <c r="J25" s="98" t="s">
        <v>582</v>
      </c>
      <c r="K25" s="93"/>
      <c r="L25" s="93"/>
    </row>
    <row r="26" spans="1:12" x14ac:dyDescent="0.25">
      <c r="A26" s="93"/>
      <c r="B26" s="97" t="s">
        <v>563</v>
      </c>
      <c r="C26" s="98" t="s">
        <v>581</v>
      </c>
      <c r="D26" s="98" t="s">
        <v>560</v>
      </c>
      <c r="E26" s="98" t="s">
        <v>582</v>
      </c>
      <c r="F26" s="93"/>
      <c r="G26" s="117"/>
      <c r="H26" s="119"/>
      <c r="I26" s="119"/>
      <c r="J26" s="119"/>
      <c r="K26" s="93"/>
      <c r="L26" s="93"/>
    </row>
    <row r="27" spans="1:12" x14ac:dyDescent="0.25">
      <c r="A27" s="93"/>
      <c r="B27" s="117"/>
      <c r="C27" s="119"/>
      <c r="D27" s="119"/>
      <c r="E27" s="119"/>
      <c r="F27" s="93"/>
      <c r="G27" s="93"/>
      <c r="H27" s="93"/>
      <c r="I27" s="93"/>
      <c r="J27" s="93"/>
      <c r="K27" s="93"/>
      <c r="L27" s="93"/>
    </row>
    <row r="28" spans="1:12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3"/>
      <c r="B29" s="93"/>
      <c r="C29" s="93"/>
      <c r="D29" s="93"/>
      <c r="E29" s="93"/>
      <c r="F29" s="93"/>
      <c r="G29" s="95" t="s">
        <v>595</v>
      </c>
      <c r="H29" s="106"/>
      <c r="I29" s="93"/>
      <c r="J29" s="93"/>
      <c r="K29" s="93"/>
      <c r="L29" s="93"/>
    </row>
    <row r="30" spans="1:12" x14ac:dyDescent="0.25">
      <c r="A30" s="93"/>
      <c r="B30" s="95" t="s">
        <v>594</v>
      </c>
      <c r="C30" s="93"/>
      <c r="D30" s="93"/>
      <c r="E30" s="93"/>
      <c r="F30" s="93"/>
      <c r="G30" s="97" t="s">
        <v>562</v>
      </c>
      <c r="H30" s="123"/>
      <c r="I30" s="93"/>
      <c r="J30" s="93"/>
      <c r="K30" s="93"/>
      <c r="L30" s="93"/>
    </row>
    <row r="31" spans="1:12" x14ac:dyDescent="0.25">
      <c r="A31" s="93"/>
      <c r="B31" s="107" t="s">
        <v>596</v>
      </c>
      <c r="C31" s="99" t="s">
        <v>573</v>
      </c>
      <c r="D31" s="99" t="s">
        <v>576</v>
      </c>
      <c r="E31" s="99" t="s">
        <v>580</v>
      </c>
      <c r="F31" s="93"/>
      <c r="G31" s="93">
        <v>1</v>
      </c>
      <c r="H31" s="113"/>
      <c r="I31" s="93"/>
      <c r="J31" s="93"/>
      <c r="K31" s="93"/>
      <c r="L31" s="93"/>
    </row>
    <row r="32" spans="1:12" x14ac:dyDescent="0.25">
      <c r="A32" s="93"/>
      <c r="B32" s="120"/>
      <c r="C32" s="121"/>
      <c r="D32" s="121"/>
      <c r="E32" s="122"/>
      <c r="F32" s="93"/>
      <c r="G32" s="93">
        <v>2</v>
      </c>
      <c r="H32" s="113"/>
      <c r="I32" s="93"/>
      <c r="J32" s="93"/>
      <c r="K32" s="93"/>
      <c r="L32" s="93"/>
    </row>
    <row r="33" spans="1:12" x14ac:dyDescent="0.25">
      <c r="A33" s="93"/>
      <c r="B33" s="93"/>
      <c r="C33" s="93"/>
      <c r="D33" s="93"/>
      <c r="E33" s="93"/>
      <c r="F33" s="93"/>
      <c r="G33" s="93">
        <v>3</v>
      </c>
      <c r="H33" s="113"/>
      <c r="I33" s="93"/>
      <c r="J33" s="93"/>
      <c r="K33" s="93"/>
      <c r="L33" s="93"/>
    </row>
    <row r="34" spans="1:12" x14ac:dyDescent="0.25">
      <c r="A34" s="93"/>
      <c r="B34" s="93"/>
      <c r="C34" s="93"/>
      <c r="D34" s="93"/>
      <c r="E34" s="93"/>
      <c r="F34" s="93"/>
      <c r="G34" s="93">
        <v>4</v>
      </c>
      <c r="H34" s="113"/>
      <c r="I34" s="93"/>
      <c r="J34" s="93"/>
      <c r="K34" s="93"/>
      <c r="L34" s="93"/>
    </row>
    <row r="35" spans="1:12" x14ac:dyDescent="0.25">
      <c r="A35" s="93"/>
      <c r="B35" s="93"/>
      <c r="C35" s="93"/>
      <c r="D35" s="93"/>
      <c r="E35" s="93"/>
      <c r="F35" s="93"/>
      <c r="G35" s="93">
        <v>5</v>
      </c>
      <c r="H35" s="113"/>
      <c r="I35" s="93"/>
      <c r="J35" s="93"/>
      <c r="K35" s="93"/>
      <c r="L35" s="93"/>
    </row>
    <row r="36" spans="1:12" x14ac:dyDescent="0.25">
      <c r="A36" s="93"/>
      <c r="B36" s="93"/>
      <c r="C36" s="93"/>
      <c r="D36" s="93"/>
      <c r="E36" s="93"/>
      <c r="F36" s="93"/>
      <c r="G36" s="93">
        <v>6</v>
      </c>
      <c r="H36" s="113"/>
      <c r="I36" s="93"/>
      <c r="J36" s="93"/>
      <c r="K36" s="93"/>
      <c r="L36" s="93"/>
    </row>
    <row r="37" spans="1:12" x14ac:dyDescent="0.25">
      <c r="A37" s="93"/>
      <c r="B37" s="93"/>
      <c r="C37" s="93"/>
      <c r="D37" s="93"/>
      <c r="E37" s="93"/>
      <c r="F37" s="93"/>
      <c r="G37" s="93">
        <v>7</v>
      </c>
      <c r="H37" s="113"/>
      <c r="I37" s="93"/>
      <c r="J37" s="93"/>
      <c r="K37" s="93"/>
      <c r="L37" s="93"/>
    </row>
    <row r="38" spans="1:12" x14ac:dyDescent="0.25">
      <c r="A38" s="93"/>
      <c r="B38" s="93"/>
      <c r="C38" s="93"/>
      <c r="D38" s="93"/>
      <c r="E38" s="93"/>
      <c r="F38" s="93"/>
      <c r="G38" s="93">
        <v>8</v>
      </c>
      <c r="H38" s="113"/>
      <c r="I38" s="93"/>
      <c r="J38" s="93"/>
      <c r="K38" s="93"/>
      <c r="L38" s="93"/>
    </row>
    <row r="39" spans="1:12" x14ac:dyDescent="0.25">
      <c r="A39" s="93"/>
      <c r="B39" s="93"/>
      <c r="C39" s="93"/>
      <c r="D39" s="93"/>
      <c r="E39" s="93"/>
      <c r="F39" s="93"/>
      <c r="G39" s="93">
        <v>9</v>
      </c>
      <c r="H39" s="113"/>
      <c r="I39" s="93"/>
      <c r="J39" s="93"/>
      <c r="K39" s="93"/>
      <c r="L39" s="93"/>
    </row>
    <row r="40" spans="1:12" x14ac:dyDescent="0.25">
      <c r="A40" s="93"/>
      <c r="B40" s="93"/>
      <c r="C40" s="93"/>
      <c r="D40" s="93"/>
      <c r="E40" s="93"/>
      <c r="F40" s="93"/>
      <c r="G40" s="93">
        <v>10</v>
      </c>
      <c r="H40" s="113"/>
      <c r="I40" s="93"/>
      <c r="J40" s="93"/>
      <c r="K40" s="93"/>
      <c r="L40" s="93"/>
    </row>
    <row r="41" spans="1:12" x14ac:dyDescent="0.25">
      <c r="A41" s="93"/>
      <c r="B41" s="93"/>
      <c r="C41" s="93"/>
      <c r="D41" s="93"/>
      <c r="E41" s="93"/>
      <c r="F41" s="93"/>
      <c r="G41" s="93">
        <v>11</v>
      </c>
      <c r="H41" s="113"/>
      <c r="I41" s="93"/>
      <c r="J41" s="93"/>
      <c r="K41" s="93"/>
      <c r="L41" s="93"/>
    </row>
    <row r="42" spans="1:12" x14ac:dyDescent="0.25">
      <c r="A42" s="93"/>
      <c r="B42" s="93"/>
      <c r="C42" s="93"/>
      <c r="D42" s="93"/>
      <c r="E42" s="93"/>
      <c r="F42" s="93"/>
      <c r="G42" s="100">
        <v>12</v>
      </c>
      <c r="H42" s="114"/>
      <c r="I42" s="93"/>
      <c r="J42" s="93"/>
      <c r="K42" s="93"/>
      <c r="L42" s="93"/>
    </row>
    <row r="43" spans="1:12" x14ac:dyDescent="0.25">
      <c r="A43" s="93"/>
      <c r="B43" s="93"/>
      <c r="C43" s="93"/>
      <c r="D43" s="93"/>
      <c r="E43" s="93"/>
      <c r="F43" s="93"/>
      <c r="G43" s="97" t="s">
        <v>553</v>
      </c>
      <c r="H43" s="124"/>
      <c r="I43" s="93"/>
      <c r="J43" s="93"/>
      <c r="K43" s="93"/>
      <c r="L43" s="93"/>
    </row>
    <row r="44" spans="1:12" x14ac:dyDescent="0.2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</row>
    <row r="45" spans="1:12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</row>
  </sheetData>
  <conditionalFormatting sqref="C11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2019-06-10T01:06:33Z</dcterms:modified>
</cp:coreProperties>
</file>