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14" activeTab="1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 concurrentCalc="0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7" l="1"/>
  <c r="J5" i="17"/>
  <c r="J6" i="17"/>
  <c r="J7" i="17"/>
  <c r="J8" i="17"/>
  <c r="J9" i="17"/>
  <c r="J10" i="17"/>
  <c r="J11" i="17"/>
  <c r="J12" i="17"/>
  <c r="J13" i="17"/>
  <c r="J14" i="17"/>
  <c r="J15" i="17"/>
  <c r="J16" i="17"/>
  <c r="K8" i="16"/>
  <c r="K6" i="17"/>
  <c r="K7" i="17"/>
  <c r="K8" i="17"/>
  <c r="K9" i="17"/>
  <c r="K10" i="17"/>
  <c r="K11" i="17"/>
  <c r="K12" i="17"/>
  <c r="K13" i="17"/>
  <c r="K14" i="17"/>
  <c r="K15" i="17"/>
  <c r="K16" i="17"/>
  <c r="K5" i="17"/>
  <c r="L3" i="17"/>
  <c r="C4" i="17"/>
  <c r="H6" i="17"/>
  <c r="H7" i="17"/>
  <c r="H8" i="17"/>
  <c r="H9" i="17"/>
  <c r="H10" i="17"/>
  <c r="H11" i="17"/>
  <c r="H12" i="17"/>
  <c r="H13" i="17"/>
  <c r="H14" i="17"/>
  <c r="H15" i="17"/>
  <c r="H16" i="17"/>
  <c r="H5" i="17"/>
  <c r="G6" i="17"/>
  <c r="G7" i="17"/>
  <c r="G8" i="17"/>
  <c r="G9" i="17"/>
  <c r="G10" i="17"/>
  <c r="G11" i="17"/>
  <c r="G12" i="17"/>
  <c r="G13" i="17"/>
  <c r="G14" i="17"/>
  <c r="G15" i="17"/>
  <c r="G16" i="17"/>
  <c r="G5" i="17"/>
  <c r="D14" i="17"/>
  <c r="B11" i="16"/>
  <c r="D13" i="17"/>
  <c r="B8" i="16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C8" i="17"/>
  <c r="C9" i="17"/>
  <c r="C10" i="17"/>
  <c r="C11" i="17"/>
  <c r="B5" i="16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C15" i="9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C17" i="9"/>
  <c r="C23" i="9"/>
  <c r="L4" i="7"/>
  <c r="L5" i="7"/>
  <c r="J16" i="9"/>
  <c r="J22" i="9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N16" i="9"/>
  <c r="N22" i="9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I16" i="9"/>
  <c r="I22" i="9"/>
  <c r="F16" i="9"/>
  <c r="F22" i="9"/>
  <c r="N17" i="9"/>
  <c r="N23" i="9"/>
  <c r="G17" i="9"/>
  <c r="G23" i="9"/>
  <c r="D17" i="9"/>
  <c r="D23" i="9"/>
  <c r="L17" i="9"/>
  <c r="L23" i="9"/>
  <c r="I17" i="9"/>
  <c r="I23" i="9"/>
  <c r="F17" i="9"/>
  <c r="F23" i="9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L10" i="9"/>
  <c r="H10" i="9"/>
  <c r="C10" i="9"/>
  <c r="G10" i="9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N9" i="9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9" i="9"/>
  <c r="K9" i="9"/>
  <c r="E9" i="9"/>
  <c r="F10" i="9"/>
  <c r="E10" i="9"/>
  <c r="N10" i="9"/>
  <c r="J17" i="9"/>
  <c r="J23" i="9"/>
  <c r="M17" i="9"/>
  <c r="M23" i="9"/>
  <c r="E17" i="9"/>
  <c r="E23" i="9"/>
  <c r="H17" i="9"/>
  <c r="H23" i="9"/>
  <c r="K17" i="9"/>
  <c r="K23" i="9"/>
  <c r="M10" i="9"/>
  <c r="K10" i="9"/>
  <c r="J10" i="9"/>
  <c r="I10" i="9"/>
  <c r="D10" i="9"/>
  <c r="C8" i="9"/>
  <c r="J25" i="9"/>
  <c r="J24" i="9"/>
  <c r="F25" i="9"/>
  <c r="F24" i="9"/>
  <c r="N25" i="9"/>
  <c r="N24" i="9"/>
  <c r="I24" i="9"/>
  <c r="I25" i="9"/>
  <c r="L9" i="9"/>
  <c r="G9" i="9"/>
  <c r="M9" i="9"/>
  <c r="L16" i="9"/>
  <c r="L22" i="9"/>
  <c r="C16" i="9"/>
  <c r="G16" i="9"/>
  <c r="G22" i="9"/>
  <c r="H9" i="9"/>
  <c r="C9" i="9"/>
  <c r="M16" i="9"/>
  <c r="M22" i="9"/>
  <c r="E16" i="9"/>
  <c r="E22" i="9"/>
  <c r="I9" i="9"/>
  <c r="D9" i="9"/>
  <c r="J9" i="9"/>
  <c r="D16" i="9"/>
  <c r="D22" i="9"/>
  <c r="K16" i="9"/>
  <c r="K22" i="9"/>
  <c r="H16" i="9"/>
  <c r="H22" i="9"/>
  <c r="C11" i="9"/>
  <c r="D8" i="9"/>
  <c r="D11" i="9"/>
  <c r="E8" i="9"/>
  <c r="E11" i="9"/>
  <c r="F8" i="9"/>
  <c r="F11" i="9"/>
  <c r="G8" i="9"/>
  <c r="G11" i="9"/>
  <c r="H8" i="9"/>
  <c r="H11" i="9"/>
  <c r="I8" i="9"/>
  <c r="I11" i="9"/>
  <c r="J8" i="9"/>
  <c r="J11" i="9"/>
  <c r="K8" i="9"/>
  <c r="K11" i="9"/>
  <c r="L8" i="9"/>
  <c r="L11" i="9"/>
  <c r="M8" i="9"/>
  <c r="M11" i="9"/>
  <c r="N8" i="9"/>
  <c r="N11" i="9"/>
  <c r="K25" i="9"/>
  <c r="K24" i="9"/>
  <c r="E24" i="9"/>
  <c r="E25" i="9"/>
  <c r="G24" i="9"/>
  <c r="G25" i="9"/>
  <c r="M25" i="9"/>
  <c r="M24" i="9"/>
  <c r="C22" i="9"/>
  <c r="C18" i="9"/>
  <c r="D15" i="9"/>
  <c r="D18" i="9"/>
  <c r="E15" i="9"/>
  <c r="E18" i="9"/>
  <c r="F15" i="9"/>
  <c r="F18" i="9"/>
  <c r="G15" i="9"/>
  <c r="G18" i="9"/>
  <c r="H15" i="9"/>
  <c r="H18" i="9"/>
  <c r="I15" i="9"/>
  <c r="I18" i="9"/>
  <c r="J15" i="9"/>
  <c r="J18" i="9"/>
  <c r="K15" i="9"/>
  <c r="K18" i="9"/>
  <c r="L15" i="9"/>
  <c r="L18" i="9"/>
  <c r="M15" i="9"/>
  <c r="M18" i="9"/>
  <c r="N15" i="9"/>
  <c r="N18" i="9"/>
  <c r="D24" i="9"/>
  <c r="D25" i="9"/>
  <c r="H25" i="9"/>
  <c r="H24" i="9"/>
  <c r="L24" i="9"/>
  <c r="L25" i="9"/>
  <c r="C25" i="9"/>
  <c r="C24" i="9"/>
  <c r="C26" i="9"/>
  <c r="D26" i="9"/>
  <c r="E26" i="9"/>
  <c r="F26" i="9"/>
  <c r="G26" i="9"/>
  <c r="H26" i="9"/>
  <c r="I26" i="9"/>
  <c r="J26" i="9"/>
  <c r="K26" i="9"/>
  <c r="L26" i="9"/>
  <c r="M26" i="9"/>
  <c r="N26" i="9"/>
</calcChain>
</file>

<file path=xl/sharedStrings.xml><?xml version="1.0" encoding="utf-8"?>
<sst xmlns="http://schemas.openxmlformats.org/spreadsheetml/2006/main" count="1755" uniqueCount="606">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</sst>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30039848"/>
        <c:axId val="430038280"/>
      </c:lineChart>
      <c:catAx>
        <c:axId val="43003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0038280"/>
        <c:crosses val="autoZero"/>
        <c:auto val="1"/>
        <c:lblAlgn val="ctr"/>
        <c:lblOffset val="100"/>
        <c:noMultiLvlLbl val="0"/>
      </c:catAx>
      <c:valAx>
        <c:axId val="43003828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30039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3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2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1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0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O234" totalsRowShown="0" headerRowDxfId="29">
  <autoFilter ref="B3:O234"/>
  <tableColumns count="14">
    <tableColumn id="1" name="Data do Caixa Realizado" dataDxfId="28"/>
    <tableColumn id="2" name="Data da Competência" dataDxfId="27"/>
    <tableColumn id="3" name="Data do Caixa Previsto" dataDxfId="26"/>
    <tableColumn id="4" name="Conta Nível 1" dataDxfId="25"/>
    <tableColumn id="5" name="Conta Nível 2" dataDxfId="24"/>
    <tableColumn id="6" name="Histórico" dataDxfId="23"/>
    <tableColumn id="7" name="Valor" dataDxfId="22"/>
    <tableColumn id="8" name="Mês Caixa" dataDxfId="21">
      <calculatedColumnFormula>IF(TbRegistroEntradas[[#This Row],[Data do Caixa Realizado]]="",0,MONTH(TbRegistroEntradas[[#This Row],[Data do Caixa Realizado]]))</calculatedColumnFormula>
    </tableColumn>
    <tableColumn id="9" name="Ano Caixa" dataDxfId="20">
      <calculatedColumnFormula>IF(TbRegistroEntradas[[#This Row],[Data do Caixa Realizado]]="",0,YEAR(TbRegistroEntradas[[#This Row],[Data do Caixa Realizado]]))</calculatedColumnFormula>
    </tableColumn>
    <tableColumn id="10" name="Mês Competência" dataDxfId="19">
      <calculatedColumnFormula>IF(TbRegistroEntradas[[#This Row],[Data da Competência]]="",0,MONTH(TbRegistroEntradas[[#This Row],[Data da Competência]]))</calculatedColumnFormula>
    </tableColumn>
    <tableColumn id="11" name="Ano Competência" dataDxfId="18">
      <calculatedColumnFormula>IF(TbRegistroEntradas[[#This Row],[Data da Competência]]="",0,YEAR(TbRegistroEntradas[[#This Row],[Data da Competência]]))</calculatedColumnFormula>
    </tableColumn>
    <tableColumn id="12" name="Mês Previsto" dataDxfId="17">
      <calculatedColumnFormula>IF(TbRegistroEntradas[[#This Row],[Data do Caixa Previsto]]="",0,MONTH(TbRegistroEntradas[[#This Row],[Data do Caixa Previsto]]))</calculatedColumnFormula>
    </tableColumn>
    <tableColumn id="13" name="Ano Previsto" dataDxfId="16">
      <calculatedColumnFormula>IF(TbRegistroEntradas[[#This Row],[Data do Caixa Previsto]]="",0,YEAR(TbRegistroEntradas[[#This Row],[Data do Caixa Previsto]]))</calculatedColumnFormula>
    </tableColumn>
    <tableColumn id="14" name="Conta Vencida" dataDxfId="15">
      <calculatedColumnFormula>IF(AND(TbRegistroEntradas[[#This Row],[Data do Caixa Previsto]]&lt;TODAY(),TbRegistroEntradas[[#This Row],[Data do Caixa Realizado]]=""),"Vencida","Não Vencida")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4" headerRowBorderDxfId="13" tableBorderDxfId="12">
  <autoFilter ref="B3:N232"/>
  <tableColumns count="13">
    <tableColumn id="1" name="Data do Caixa Realizado" dataDxfId="11"/>
    <tableColumn id="2" name="Data da Competência" dataDxfId="10"/>
    <tableColumn id="3" name="Data do Caixa Previsto" dataDxfId="9"/>
    <tableColumn id="4" name="Conta Nível 1"/>
    <tableColumn id="5" name="Conta Nível 2"/>
    <tableColumn id="6" name="Histórico"/>
    <tableColumn id="7" name="Valor" dataDxfId="8"/>
    <tableColumn id="8" name="Mês Caixa" dataDxfId="7">
      <calculatedColumnFormula>IF(TbRegistroSaídas[[#This Row],[Data do Caixa Realizado]]="",0,MONTH(TbRegistroSaídas[[#This Row],[Data do Caixa Realizado]]))</calculatedColumnFormula>
    </tableColumn>
    <tableColumn id="9" name="Ano Caixa" dataDxfId="6">
      <calculatedColumnFormula>IF(TbRegistroSaídas[[#This Row],[Data do Caixa Realizado]]="",0,YEAR(TbRegistroSaídas[[#This Row],[Data do Caixa Realizado]]))</calculatedColumnFormula>
    </tableColumn>
    <tableColumn id="10" name="Mês Competência" dataDxfId="5">
      <calculatedColumnFormula>IF(TbRegistroSaídas[[#This Row],[Data da Competência]]="",0,MONTH(TbRegistroSaídas[[#This Row],[Data da Competência]]))</calculatedColumnFormula>
    </tableColumn>
    <tableColumn id="11" name="Ano Competência" dataDxfId="4">
      <calculatedColumnFormula>IF(TbRegistroSaídas[[#This Row],[Data da Competência]]="",0,YEAR(TbRegistroSaídas[[#This Row],[Data da Competência]]))</calculatedColumnFormula>
    </tableColumn>
    <tableColumn id="12" name="Mês Previsto" dataDxfId="3">
      <calculatedColumnFormula>IF(TbRegistroSaídas[[#This Row],[Data do Caixa Previsto]]="",0,MONTH(TbRegistroSaídas[[#This Row],[Data do Caixa Previsto]]))</calculatedColumnFormula>
    </tableColumn>
    <tableColumn id="13" name="Ano Previsto" dataDxfId="2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27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44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</row>
    <row r="4" spans="1:15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</row>
    <row r="5" spans="1:15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</row>
    <row r="6" spans="1:15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</row>
    <row r="7" spans="1:15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</row>
    <row r="8" spans="1:15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</row>
    <row r="9" spans="1:15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</row>
    <row r="10" spans="1:15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</row>
    <row r="11" spans="1:15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</row>
    <row r="12" spans="1:15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</row>
    <row r="13" spans="1:15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</row>
    <row r="14" spans="1:15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</row>
    <row r="15" spans="1:15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</row>
    <row r="16" spans="1:15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</row>
    <row r="17" spans="2:15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</row>
    <row r="18" spans="2:15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</row>
    <row r="19" spans="2:15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</row>
    <row r="20" spans="2:15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</row>
    <row r="21" spans="2:15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</row>
    <row r="22" spans="2:15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</row>
    <row r="23" spans="2:15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</row>
    <row r="24" spans="2:15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</row>
    <row r="25" spans="2:15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</row>
    <row r="26" spans="2:15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</row>
    <row r="27" spans="2:15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</row>
    <row r="28" spans="2:15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</row>
    <row r="29" spans="2:15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</row>
    <row r="30" spans="2:15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</row>
    <row r="31" spans="2:15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</row>
    <row r="32" spans="2:15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</row>
    <row r="33" spans="2:15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</row>
    <row r="34" spans="2:15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</row>
    <row r="35" spans="2:15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</row>
    <row r="36" spans="2:15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</row>
    <row r="37" spans="2:15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</row>
    <row r="38" spans="2:15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</row>
    <row r="39" spans="2:15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</row>
    <row r="40" spans="2:15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</row>
    <row r="41" spans="2:15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</row>
    <row r="42" spans="2:15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</row>
    <row r="43" spans="2:15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</row>
    <row r="44" spans="2:15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</row>
    <row r="45" spans="2:15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</row>
    <row r="46" spans="2:15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</row>
    <row r="47" spans="2:15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</row>
    <row r="48" spans="2:15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</row>
    <row r="49" spans="2:15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</row>
    <row r="50" spans="2:15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</row>
    <row r="51" spans="2:15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</row>
    <row r="52" spans="2:15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</row>
    <row r="53" spans="2:15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</row>
    <row r="54" spans="2:15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</row>
    <row r="55" spans="2:15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</row>
    <row r="56" spans="2:15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</row>
    <row r="57" spans="2:15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</row>
    <row r="58" spans="2:15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</row>
    <row r="59" spans="2:15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</row>
    <row r="60" spans="2:15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</row>
    <row r="61" spans="2:15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</row>
    <row r="62" spans="2:15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</row>
    <row r="63" spans="2:15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</row>
    <row r="64" spans="2:15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</row>
    <row r="65" spans="2:15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</row>
    <row r="66" spans="2:15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</row>
    <row r="67" spans="2:15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</row>
    <row r="68" spans="2:15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</row>
    <row r="69" spans="2:15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</row>
    <row r="70" spans="2:15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</row>
    <row r="71" spans="2:15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</row>
    <row r="72" spans="2:15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</row>
    <row r="73" spans="2:15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</row>
    <row r="74" spans="2:15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</row>
    <row r="75" spans="2:15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</row>
    <row r="76" spans="2:15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</row>
    <row r="77" spans="2:15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</row>
    <row r="78" spans="2:15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</row>
    <row r="79" spans="2:15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</row>
    <row r="80" spans="2:15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</row>
    <row r="81" spans="2:15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</row>
    <row r="82" spans="2:15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</row>
    <row r="83" spans="2:15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</row>
    <row r="84" spans="2:15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</row>
    <row r="85" spans="2:15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</row>
    <row r="86" spans="2:15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</row>
    <row r="87" spans="2:15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</row>
    <row r="88" spans="2:15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</row>
    <row r="89" spans="2:15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</row>
    <row r="90" spans="2:15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</row>
    <row r="91" spans="2:15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</row>
    <row r="92" spans="2:15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</row>
    <row r="93" spans="2:15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</row>
    <row r="94" spans="2:15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</row>
    <row r="95" spans="2:15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</row>
    <row r="96" spans="2:15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</row>
    <row r="97" spans="2:15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</row>
    <row r="98" spans="2:15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</row>
    <row r="99" spans="2:15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</row>
    <row r="100" spans="2:15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</row>
    <row r="101" spans="2:15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</row>
    <row r="102" spans="2:15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</row>
    <row r="103" spans="2:15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</row>
    <row r="104" spans="2:15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</row>
    <row r="105" spans="2:15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</row>
    <row r="106" spans="2:15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</row>
    <row r="107" spans="2:15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</row>
    <row r="108" spans="2:15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</row>
    <row r="109" spans="2:15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</row>
    <row r="110" spans="2:15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</row>
    <row r="111" spans="2:15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</row>
    <row r="112" spans="2:15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</row>
    <row r="113" spans="2:15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</row>
    <row r="114" spans="2:15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</row>
    <row r="115" spans="2:15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</row>
    <row r="116" spans="2:15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</row>
    <row r="117" spans="2:15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</row>
    <row r="118" spans="2:15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</row>
    <row r="119" spans="2:15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</row>
    <row r="120" spans="2:15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</row>
    <row r="121" spans="2:15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</row>
    <row r="122" spans="2:15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</row>
    <row r="123" spans="2:15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</row>
    <row r="124" spans="2:15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</row>
    <row r="125" spans="2:15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</row>
    <row r="126" spans="2:15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</row>
    <row r="127" spans="2:15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</row>
    <row r="128" spans="2:15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</row>
    <row r="129" spans="2:15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</row>
    <row r="130" spans="2:15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</row>
    <row r="131" spans="2:15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</row>
    <row r="132" spans="2:15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</row>
    <row r="133" spans="2:15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</row>
    <row r="134" spans="2:15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</row>
    <row r="135" spans="2:15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</row>
    <row r="136" spans="2:15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</row>
    <row r="137" spans="2:15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</row>
    <row r="138" spans="2:15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</row>
    <row r="139" spans="2:15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</row>
    <row r="140" spans="2:15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</row>
    <row r="141" spans="2:15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</row>
    <row r="142" spans="2:15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</row>
    <row r="143" spans="2:15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</row>
    <row r="144" spans="2:15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</row>
    <row r="145" spans="2:15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</row>
    <row r="146" spans="2:15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</row>
    <row r="147" spans="2:15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</row>
    <row r="148" spans="2:15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</row>
    <row r="149" spans="2:15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</row>
    <row r="150" spans="2:15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</row>
    <row r="151" spans="2:15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</row>
    <row r="152" spans="2:15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</row>
    <row r="153" spans="2:15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</row>
    <row r="154" spans="2:15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</row>
    <row r="155" spans="2:15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</row>
    <row r="156" spans="2:15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</row>
    <row r="157" spans="2:15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</row>
    <row r="158" spans="2:15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</row>
    <row r="159" spans="2:15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</row>
    <row r="160" spans="2:15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</row>
    <row r="161" spans="2:15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</row>
    <row r="162" spans="2:15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</row>
    <row r="163" spans="2:15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</row>
    <row r="164" spans="2:15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</row>
    <row r="165" spans="2:15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</row>
    <row r="166" spans="2:15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</row>
    <row r="167" spans="2:15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</row>
    <row r="168" spans="2:15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</row>
    <row r="169" spans="2:15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</row>
    <row r="170" spans="2:15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</row>
    <row r="171" spans="2:15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</row>
    <row r="172" spans="2:15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</row>
    <row r="173" spans="2:15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</row>
    <row r="174" spans="2:15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</row>
    <row r="175" spans="2:15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</row>
    <row r="176" spans="2:15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</row>
    <row r="177" spans="2:15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</row>
    <row r="178" spans="2:15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</row>
    <row r="179" spans="2:15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</row>
    <row r="180" spans="2:15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</row>
    <row r="181" spans="2:15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</row>
    <row r="182" spans="2:15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</row>
    <row r="183" spans="2:15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</row>
    <row r="184" spans="2:15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</row>
    <row r="185" spans="2:15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</row>
    <row r="186" spans="2:15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</row>
    <row r="187" spans="2:15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</row>
    <row r="188" spans="2:15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</row>
    <row r="189" spans="2:15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</row>
    <row r="190" spans="2:15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</row>
    <row r="191" spans="2:15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</row>
    <row r="192" spans="2:15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</row>
    <row r="193" spans="2:15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</row>
    <row r="194" spans="2:15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</row>
    <row r="195" spans="2:15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</row>
    <row r="196" spans="2:15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</row>
    <row r="197" spans="2:15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</row>
    <row r="198" spans="2:15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</row>
    <row r="199" spans="2:15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</row>
    <row r="200" spans="2:15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</row>
    <row r="201" spans="2:15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</row>
    <row r="202" spans="2:15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</row>
    <row r="203" spans="2:15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</row>
    <row r="204" spans="2:15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</row>
    <row r="205" spans="2:15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</row>
    <row r="206" spans="2:15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</row>
    <row r="207" spans="2:15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</row>
    <row r="208" spans="2:15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</row>
    <row r="209" spans="2:15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</row>
    <row r="210" spans="2:15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</row>
    <row r="211" spans="2:15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</row>
    <row r="212" spans="2:15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</row>
    <row r="213" spans="2:15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</row>
    <row r="214" spans="2:15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</row>
    <row r="215" spans="2:15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</row>
    <row r="216" spans="2:15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</row>
    <row r="217" spans="2:15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</row>
    <row r="218" spans="2:15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</row>
    <row r="219" spans="2:15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</row>
    <row r="220" spans="2:15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</row>
    <row r="221" spans="2:15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</row>
    <row r="222" spans="2:15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</row>
    <row r="223" spans="2:15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</row>
    <row r="224" spans="2:15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</row>
    <row r="225" spans="2:15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</row>
    <row r="226" spans="2:15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</row>
    <row r="227" spans="2:15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</row>
    <row r="228" spans="2:15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</row>
    <row r="229" spans="2:15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</row>
    <row r="230" spans="2:15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</row>
    <row r="231" spans="2:15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</row>
    <row r="232" spans="2:15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</row>
    <row r="233" spans="2:15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</row>
    <row r="234" spans="2:15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workbookViewId="0">
      <pane ySplit="3" topLeftCell="A4" activePane="bottomLeft" state="frozen"/>
      <selection activeCell="B4" sqref="B4"/>
      <selection pane="bottomLeft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9" t="s">
        <v>13</v>
      </c>
      <c r="K1" s="129"/>
      <c r="L1" s="129"/>
      <c r="M1" s="129"/>
      <c r="N1" s="129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tabSelected="1" workbookViewId="0">
      <selection activeCell="A3" sqref="A3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6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 t="s">
        <v>36</v>
      </c>
    </row>
    <row r="5" spans="1:11" ht="24.95" customHeight="1" x14ac:dyDescent="0.25">
      <c r="B5" s="79">
        <f>DashBoardFinanceiroAnualD!C11</f>
        <v>21057</v>
      </c>
      <c r="D5" s="92" t="s">
        <v>605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133"/>
      <c r="F7" s="49"/>
      <c r="G7" s="50"/>
      <c r="H7" s="50"/>
      <c r="I7" s="51"/>
      <c r="J7" s="51"/>
      <c r="K7" s="54" t="s">
        <v>553</v>
      </c>
    </row>
    <row r="8" spans="1:11" ht="24.95" customHeight="1" x14ac:dyDescent="0.25">
      <c r="B8" s="80">
        <f>DashBoardFinanceiroAnualD!D13</f>
        <v>27321</v>
      </c>
      <c r="D8" s="134"/>
      <c r="F8" s="49"/>
      <c r="G8" s="50"/>
      <c r="H8" s="50"/>
      <c r="I8" s="51"/>
      <c r="J8" s="51"/>
      <c r="K8" s="55">
        <f>SUM(DashBoardFinanceiroAnualD!J5:J16)</f>
        <v>15612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602</v>
      </c>
      <c r="D10" s="133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4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0" t="s">
        <v>554</v>
      </c>
      <c r="C13" s="131"/>
      <c r="D13" s="132"/>
      <c r="F13" s="130" t="s">
        <v>555</v>
      </c>
      <c r="G13" s="132"/>
      <c r="H13" s="61"/>
      <c r="I13" s="62" t="s">
        <v>556</v>
      </c>
      <c r="K13" s="63" t="s">
        <v>557</v>
      </c>
    </row>
    <row r="14" spans="1:11" ht="20.100000000000001" customHeight="1" x14ac:dyDescent="0.25">
      <c r="B14" s="64"/>
      <c r="C14" s="65"/>
      <c r="D14" s="66"/>
      <c r="F14" s="64" t="s">
        <v>558</v>
      </c>
      <c r="G14" s="67" t="s">
        <v>559</v>
      </c>
      <c r="H14" s="61"/>
      <c r="I14" s="68">
        <v>-9999</v>
      </c>
      <c r="K14" s="69"/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v>9999</v>
      </c>
    </row>
    <row r="16" spans="1:11" ht="20.100000000000001" customHeight="1" x14ac:dyDescent="0.25">
      <c r="B16" s="82">
        <v>9999</v>
      </c>
      <c r="C16" s="51"/>
      <c r="D16" s="66"/>
      <c r="F16" s="90">
        <v>99</v>
      </c>
      <c r="G16" s="91">
        <v>99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560</v>
      </c>
      <c r="G18" s="86" t="s">
        <v>560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1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="120" zoomScaleNormal="120" workbookViewId="0">
      <selection activeCell="J5" sqref="J5:J16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561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583</v>
      </c>
      <c r="G3" s="93"/>
      <c r="H3" s="93"/>
      <c r="I3" s="93"/>
      <c r="J3" s="95" t="s">
        <v>599</v>
      </c>
      <c r="K3" s="101" t="s">
        <v>598</v>
      </c>
      <c r="L3" s="116">
        <f>C4</f>
        <v>2019</v>
      </c>
    </row>
    <row r="4" spans="1:12" x14ac:dyDescent="0.25">
      <c r="A4" s="93"/>
      <c r="B4" s="101" t="s">
        <v>597</v>
      </c>
      <c r="C4" s="125">
        <f>DashBoardFinanceiroAnual!K2</f>
        <v>2019</v>
      </c>
      <c r="D4" s="93"/>
      <c r="E4" s="93"/>
      <c r="F4" s="97" t="s">
        <v>562</v>
      </c>
      <c r="G4" s="98" t="s">
        <v>584</v>
      </c>
      <c r="H4" s="97" t="s">
        <v>585</v>
      </c>
      <c r="I4" s="93"/>
      <c r="J4" s="115" t="str">
        <f>DashBoardFinanceiroAnual!K4</f>
        <v>Som e imagem</v>
      </c>
      <c r="K4" s="97" t="s">
        <v>586</v>
      </c>
      <c r="L4" s="97" t="s">
        <v>562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>
        <f>SUMIFS(TbRegistroEntradas[Valor],TbRegistroEntradas[Conta Nível 2],$J$4,TbRegistroEntradas[Ano Competência],$L$3,TbRegistroEntradas[Mês Competência],F5)</f>
        <v>2564</v>
      </c>
      <c r="K5" s="112">
        <f>IF(J5=0,NA(),J5)</f>
        <v>2564</v>
      </c>
      <c r="L5" s="99" t="s">
        <v>564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>
        <f>SUMIFS(TbRegistroEntradas[Valor],TbRegistroEntradas[Conta Nível 2],$J$4,TbRegistroEntradas[Ano Competência],$L$3,TbRegistroEntradas[Mês Competência],F6)</f>
        <v>4732</v>
      </c>
      <c r="K6" s="113">
        <f t="shared" ref="K6:K16" si="0">IF(J6=0,NA(),J6)</f>
        <v>4732</v>
      </c>
      <c r="L6" s="101" t="s">
        <v>565</v>
      </c>
    </row>
    <row r="7" spans="1:12" x14ac:dyDescent="0.25">
      <c r="A7" s="93"/>
      <c r="B7" s="95" t="s">
        <v>587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>
        <f>SUMIFS(TbRegistroEntradas[Valor],TbRegistroEntradas[Conta Nível 2],$J$4,TbRegistroEntradas[Ano Competência],$L$3,TbRegistroEntradas[Mês Competência],F7)</f>
        <v>5489</v>
      </c>
      <c r="K7" s="113">
        <f t="shared" si="0"/>
        <v>5489</v>
      </c>
      <c r="L7" s="101" t="s">
        <v>566</v>
      </c>
    </row>
    <row r="8" spans="1:12" x14ac:dyDescent="0.25">
      <c r="A8" s="93"/>
      <c r="B8" s="96" t="s">
        <v>604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>
        <f>SUMIFS(TbRegistroEntradas[Valor],TbRegistroEntradas[Conta Nível 2],$J$4,TbRegistroEntradas[Ano Competência],$L$3,TbRegistroEntradas[Mês Competência],F8)</f>
        <v>618</v>
      </c>
      <c r="K8" s="113">
        <f t="shared" si="0"/>
        <v>618</v>
      </c>
      <c r="L8" s="101" t="s">
        <v>567</v>
      </c>
    </row>
    <row r="9" spans="1:12" x14ac:dyDescent="0.25">
      <c r="A9" s="93"/>
      <c r="B9" s="93" t="s">
        <v>573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>
        <f>SUMIFS(TbRegistroEntradas[Valor],TbRegistroEntradas[Conta Nível 2],$J$4,TbRegistroEntradas[Ano Competência],$L$3,TbRegistroEntradas[Mês Competência],F9)</f>
        <v>1654</v>
      </c>
      <c r="K9" s="113">
        <f t="shared" si="0"/>
        <v>1654</v>
      </c>
      <c r="L9" s="101" t="s">
        <v>568</v>
      </c>
    </row>
    <row r="10" spans="1:12" x14ac:dyDescent="0.25">
      <c r="A10" s="93"/>
      <c r="B10" s="93" t="s">
        <v>576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>
        <f>SUMIFS(TbRegistroEntradas[Valor],TbRegistroEntradas[Conta Nível 2],$J$4,TbRegistroEntradas[Ano Competência],$L$3,TbRegistroEntradas[Mês Competência],F10)</f>
        <v>555</v>
      </c>
      <c r="K10" s="113">
        <f t="shared" si="0"/>
        <v>555</v>
      </c>
      <c r="L10" s="101" t="s">
        <v>569</v>
      </c>
    </row>
    <row r="11" spans="1:12" x14ac:dyDescent="0.25">
      <c r="A11" s="93"/>
      <c r="B11" s="100" t="s">
        <v>588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>
        <f>SUMIFS(TbRegistroEntradas[Valor],TbRegistroEntradas[Conta Nível 2],$J$4,TbRegistroEntradas[Ano Competência],$L$3,TbRegistroEntradas[Mês Competência],F11)</f>
        <v>0</v>
      </c>
      <c r="K11" s="113" t="e">
        <f t="shared" si="0"/>
        <v>#N/A</v>
      </c>
      <c r="L11" s="101" t="s">
        <v>570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>
        <f>SUMIFS(TbRegistroEntradas[Valor],TbRegistroEntradas[Conta Nível 2],$J$4,TbRegistroEntradas[Ano Competência],$L$3,TbRegistroEntradas[Mês Competência],F12)</f>
        <v>0</v>
      </c>
      <c r="K12" s="113" t="e">
        <f t="shared" si="0"/>
        <v>#N/A</v>
      </c>
      <c r="L12" s="101" t="s">
        <v>572</v>
      </c>
    </row>
    <row r="13" spans="1:12" x14ac:dyDescent="0.25">
      <c r="A13" s="93"/>
      <c r="B13" s="102" t="s">
        <v>571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>
        <f>SUMIFS(TbRegistroEntradas[Valor],TbRegistroEntradas[Conta Nível 2],$J$4,TbRegistroEntradas[Ano Competência],$L$3,TbRegistroEntradas[Mês Competência],F13)</f>
        <v>0</v>
      </c>
      <c r="K13" s="113" t="e">
        <f t="shared" si="0"/>
        <v>#N/A</v>
      </c>
      <c r="L13" s="101" t="s">
        <v>575</v>
      </c>
    </row>
    <row r="14" spans="1:12" x14ac:dyDescent="0.25">
      <c r="A14" s="93"/>
      <c r="B14" s="103" t="s">
        <v>574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>
        <f>SUMIFS(TbRegistroEntradas[Valor],TbRegistroEntradas[Conta Nível 2],$J$4,TbRegistroEntradas[Ano Competência],$L$3,TbRegistroEntradas[Mês Competência],F14)</f>
        <v>0</v>
      </c>
      <c r="K14" s="113" t="e">
        <f t="shared" si="0"/>
        <v>#N/A</v>
      </c>
      <c r="L14" s="101" t="s">
        <v>577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>
        <f>SUMIFS(TbRegistroEntradas[Valor],TbRegistroEntradas[Conta Nível 2],$J$4,TbRegistroEntradas[Ano Competência],$L$3,TbRegistroEntradas[Mês Competência],F15)</f>
        <v>0</v>
      </c>
      <c r="K15" s="113" t="e">
        <f t="shared" si="0"/>
        <v>#N/A</v>
      </c>
      <c r="L15" s="101" t="s">
        <v>578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>
        <f>SUMIFS(TbRegistroEntradas[Valor],TbRegistroEntradas[Conta Nível 2],$J$4,TbRegistroEntradas[Ano Competência],$L$3,TbRegistroEntradas[Mês Competência],F16)</f>
        <v>0</v>
      </c>
      <c r="K16" s="114" t="e">
        <f t="shared" si="0"/>
        <v>#N/A</v>
      </c>
      <c r="L16" s="104" t="s">
        <v>579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105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589</v>
      </c>
      <c r="C20" s="93"/>
      <c r="D20" s="93"/>
      <c r="E20" s="98" t="s">
        <v>553</v>
      </c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563</v>
      </c>
      <c r="C21" s="98" t="s">
        <v>590</v>
      </c>
      <c r="D21" s="98" t="s">
        <v>591</v>
      </c>
      <c r="E21" s="118"/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/>
      <c r="C22" s="118"/>
      <c r="D22" s="118"/>
      <c r="E22" s="93"/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5" t="s">
        <v>593</v>
      </c>
      <c r="H24" s="93"/>
      <c r="I24" s="93"/>
      <c r="J24" s="93"/>
      <c r="K24" s="93"/>
      <c r="L24" s="93"/>
    </row>
    <row r="25" spans="1:12" x14ac:dyDescent="0.25">
      <c r="A25" s="93"/>
      <c r="B25" s="95" t="s">
        <v>592</v>
      </c>
      <c r="C25" s="93"/>
      <c r="D25" s="93"/>
      <c r="E25" s="98" t="s">
        <v>582</v>
      </c>
      <c r="F25" s="93"/>
      <c r="G25" s="97" t="s">
        <v>563</v>
      </c>
      <c r="H25" s="98" t="s">
        <v>581</v>
      </c>
      <c r="I25" s="98" t="s">
        <v>560</v>
      </c>
      <c r="J25" s="98" t="s">
        <v>582</v>
      </c>
      <c r="K25" s="93"/>
      <c r="L25" s="93"/>
    </row>
    <row r="26" spans="1:12" x14ac:dyDescent="0.25">
      <c r="A26" s="93"/>
      <c r="B26" s="97" t="s">
        <v>563</v>
      </c>
      <c r="C26" s="98" t="s">
        <v>581</v>
      </c>
      <c r="D26" s="98" t="s">
        <v>560</v>
      </c>
      <c r="E26" s="119"/>
      <c r="F26" s="93"/>
      <c r="G26" s="117"/>
      <c r="H26" s="119"/>
      <c r="I26" s="119"/>
      <c r="J26" s="119"/>
      <c r="K26" s="93"/>
      <c r="L26" s="93"/>
    </row>
    <row r="27" spans="1:12" x14ac:dyDescent="0.25">
      <c r="A27" s="93"/>
      <c r="B27" s="117"/>
      <c r="C27" s="119"/>
      <c r="D27" s="119"/>
      <c r="E27" s="93"/>
      <c r="F27" s="93"/>
      <c r="G27" s="93"/>
      <c r="H27" s="93"/>
      <c r="I27" s="93"/>
      <c r="J27" s="93"/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5" t="s">
        <v>595</v>
      </c>
      <c r="H29" s="106"/>
      <c r="I29" s="93"/>
      <c r="J29" s="93"/>
      <c r="K29" s="93"/>
      <c r="L29" s="93"/>
    </row>
    <row r="30" spans="1:12" x14ac:dyDescent="0.25">
      <c r="A30" s="93"/>
      <c r="B30" s="95" t="s">
        <v>594</v>
      </c>
      <c r="C30" s="93"/>
      <c r="D30" s="93"/>
      <c r="E30" s="99" t="s">
        <v>580</v>
      </c>
      <c r="F30" s="93"/>
      <c r="G30" s="97" t="s">
        <v>562</v>
      </c>
      <c r="H30" s="123"/>
      <c r="I30" s="93"/>
      <c r="J30" s="93"/>
      <c r="K30" s="93"/>
      <c r="L30" s="93"/>
    </row>
    <row r="31" spans="1:12" x14ac:dyDescent="0.25">
      <c r="A31" s="93"/>
      <c r="B31" s="107" t="s">
        <v>596</v>
      </c>
      <c r="C31" s="99" t="s">
        <v>573</v>
      </c>
      <c r="D31" s="99" t="s">
        <v>576</v>
      </c>
      <c r="E31" s="122"/>
      <c r="F31" s="93"/>
      <c r="G31" s="93">
        <v>1</v>
      </c>
      <c r="H31" s="113"/>
      <c r="I31" s="93"/>
      <c r="J31" s="93"/>
      <c r="K31" s="93"/>
      <c r="L31" s="93"/>
    </row>
    <row r="32" spans="1:12" x14ac:dyDescent="0.25">
      <c r="A32" s="93"/>
      <c r="B32" s="120"/>
      <c r="C32" s="121"/>
      <c r="D32" s="121"/>
      <c r="E32" s="93"/>
      <c r="F32" s="93"/>
      <c r="G32" s="93">
        <v>2</v>
      </c>
      <c r="H32" s="113"/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3</v>
      </c>
      <c r="H33" s="113"/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4</v>
      </c>
      <c r="H34" s="113"/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5</v>
      </c>
      <c r="H35" s="113"/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6</v>
      </c>
      <c r="H36" s="113"/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7</v>
      </c>
      <c r="H37" s="113"/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8</v>
      </c>
      <c r="H38" s="113"/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9</v>
      </c>
      <c r="H39" s="113"/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10</v>
      </c>
      <c r="H40" s="113"/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11</v>
      </c>
      <c r="H41" s="113"/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100">
        <v>12</v>
      </c>
      <c r="H42" s="114"/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97" t="s">
        <v>553</v>
      </c>
      <c r="H43" s="124"/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F45" s="93"/>
      <c r="G45" s="93"/>
      <c r="H45" s="93"/>
      <c r="I45" s="93"/>
      <c r="J45" s="93"/>
      <c r="K45" s="93"/>
      <c r="L45" s="93"/>
    </row>
  </sheetData>
  <conditionalFormatting sqref="C11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2019-06-10T00:12:19Z</dcterms:modified>
</cp:coreProperties>
</file>