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pivotTables/pivotTable1.xml" ContentType="application/vnd.openxmlformats-officedocument.spreadsheetml.pivotTable+xml"/>
  <Override PartName="/xl/drawings/drawing10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11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12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13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14.xml" ContentType="application/vnd.openxmlformats-officedocument.drawing+xml"/>
  <Override PartName="/xl/slicers/slicer5.xml" ContentType="application/vnd.ms-excel.slicer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firstSheet="14" activeTab="1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Anual" sheetId="16" r:id="rId16"/>
    <sheet name="DashBoardFinanceiroAnualD" sheetId="17" r:id="rId17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  <definedName name="SegmentaçãodeDados_Ano_Competência">#N/A</definedName>
    <definedName name="SegmentaçãodeDados_Ano_Competência1">#N/A</definedName>
    <definedName name="SegmentaçãodeDados_Ano_Competência2">#N/A</definedName>
    <definedName name="SegmentaçãodeDados_Ano_Competência3">#N/A</definedName>
    <definedName name="SegmentaçãodeDados_Ano_Competência4">#N/A</definedName>
    <definedName name="SegmentaçãodeDados_Mês_Competência">#N/A</definedName>
    <definedName name="SegmentaçãodeDados_Mês_Competência1">#N/A</definedName>
    <definedName name="SegmentaçãodeDados_Mês_Previsto">#N/A</definedName>
    <definedName name="SegmentaçãodeDados_Mês_Previsto1">#N/A</definedName>
  </definedNames>
  <calcPr calcId="152511" concurrentCalc="0"/>
  <pivotCaches>
    <pivotCache cacheId="0" r:id="rId18"/>
    <pivotCache cacheId="1" r:id="rId19"/>
  </pivotCaches>
  <extLst>
    <ext xmlns:x14="http://schemas.microsoft.com/office/spreadsheetml/2009/9/main" uri="{BBE1A952-AA13-448e-AADC-164F8A28A991}">
      <x14:slicerCaches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7" l="1"/>
  <c r="H6" i="17"/>
  <c r="H7" i="17"/>
  <c r="H8" i="17"/>
  <c r="H9" i="17"/>
  <c r="H10" i="17"/>
  <c r="H11" i="17"/>
  <c r="H12" i="17"/>
  <c r="H13" i="17"/>
  <c r="H14" i="17"/>
  <c r="H15" i="17"/>
  <c r="H16" i="17"/>
  <c r="H5" i="17"/>
  <c r="G6" i="17"/>
  <c r="G7" i="17"/>
  <c r="G8" i="17"/>
  <c r="G9" i="17"/>
  <c r="G10" i="17"/>
  <c r="G11" i="17"/>
  <c r="G12" i="17"/>
  <c r="G13" i="17"/>
  <c r="G14" i="17"/>
  <c r="G15" i="17"/>
  <c r="G16" i="17"/>
  <c r="G5" i="17"/>
  <c r="D14" i="17"/>
  <c r="B11" i="16"/>
  <c r="D13" i="17"/>
  <c r="B8" i="16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C8" i="17"/>
  <c r="C9" i="17"/>
  <c r="C10" i="17"/>
  <c r="C11" i="17"/>
  <c r="B5" i="16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100" i="7"/>
  <c r="O101" i="7"/>
  <c r="O102" i="7"/>
  <c r="O103" i="7"/>
  <c r="O104" i="7"/>
  <c r="O105" i="7"/>
  <c r="O106" i="7"/>
  <c r="O107" i="7"/>
  <c r="O108" i="7"/>
  <c r="O109" i="7"/>
  <c r="O110" i="7"/>
  <c r="O111" i="7"/>
  <c r="O112" i="7"/>
  <c r="O113" i="7"/>
  <c r="O114" i="7"/>
  <c r="O115" i="7"/>
  <c r="O116" i="7"/>
  <c r="O117" i="7"/>
  <c r="O118" i="7"/>
  <c r="O119" i="7"/>
  <c r="O120" i="7"/>
  <c r="O121" i="7"/>
  <c r="O122" i="7"/>
  <c r="O123" i="7"/>
  <c r="O124" i="7"/>
  <c r="O125" i="7"/>
  <c r="O126" i="7"/>
  <c r="O127" i="7"/>
  <c r="O128" i="7"/>
  <c r="O129" i="7"/>
  <c r="O130" i="7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O150" i="7"/>
  <c r="O151" i="7"/>
  <c r="O152" i="7"/>
  <c r="O153" i="7"/>
  <c r="O154" i="7"/>
  <c r="O155" i="7"/>
  <c r="O156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" i="14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5" i="7"/>
  <c r="N136" i="7"/>
  <c r="N137" i="7"/>
  <c r="N138" i="7"/>
  <c r="N139" i="7"/>
  <c r="N140" i="7"/>
  <c r="N141" i="7"/>
  <c r="N142" i="7"/>
  <c r="N143" i="7"/>
  <c r="N144" i="7"/>
  <c r="N145" i="7"/>
  <c r="N146" i="7"/>
  <c r="N147" i="7"/>
  <c r="N148" i="7"/>
  <c r="N149" i="7"/>
  <c r="N150" i="7"/>
  <c r="N151" i="7"/>
  <c r="N152" i="7"/>
  <c r="N153" i="7"/>
  <c r="N154" i="7"/>
  <c r="N155" i="7"/>
  <c r="N156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N125" i="8"/>
  <c r="N126" i="8"/>
  <c r="N127" i="8"/>
  <c r="N128" i="8"/>
  <c r="N129" i="8"/>
  <c r="N130" i="8"/>
  <c r="N131" i="8"/>
  <c r="N132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47" i="8"/>
  <c r="N148" i="8"/>
  <c r="N149" i="8"/>
  <c r="N150" i="8"/>
  <c r="N151" i="8"/>
  <c r="N152" i="8"/>
  <c r="N153" i="8"/>
  <c r="N154" i="8"/>
  <c r="N155" i="8"/>
  <c r="N156" i="8"/>
  <c r="N157" i="8"/>
  <c r="N158" i="8"/>
  <c r="N159" i="8"/>
  <c r="N160" i="8"/>
  <c r="N161" i="8"/>
  <c r="N162" i="8"/>
  <c r="N163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3" i="8"/>
  <c r="N184" i="8"/>
  <c r="N185" i="8"/>
  <c r="N186" i="8"/>
  <c r="N187" i="8"/>
  <c r="N188" i="8"/>
  <c r="N189" i="8"/>
  <c r="N190" i="8"/>
  <c r="N191" i="8"/>
  <c r="N192" i="8"/>
  <c r="N193" i="8"/>
  <c r="N194" i="8"/>
  <c r="N195" i="8"/>
  <c r="N196" i="8"/>
  <c r="N197" i="8"/>
  <c r="N198" i="8"/>
  <c r="N199" i="8"/>
  <c r="N200" i="8"/>
  <c r="N201" i="8"/>
  <c r="N202" i="8"/>
  <c r="N203" i="8"/>
  <c r="N204" i="8"/>
  <c r="N205" i="8"/>
  <c r="N206" i="8"/>
  <c r="N207" i="8"/>
  <c r="N208" i="8"/>
  <c r="N209" i="8"/>
  <c r="N210" i="8"/>
  <c r="N211" i="8"/>
  <c r="N212" i="8"/>
  <c r="N213" i="8"/>
  <c r="N214" i="8"/>
  <c r="N215" i="8"/>
  <c r="N216" i="8"/>
  <c r="N217" i="8"/>
  <c r="N218" i="8"/>
  <c r="N219" i="8"/>
  <c r="N220" i="8"/>
  <c r="N221" i="8"/>
  <c r="N222" i="8"/>
  <c r="N223" i="8"/>
  <c r="N224" i="8"/>
  <c r="N225" i="8"/>
  <c r="N226" i="8"/>
  <c r="N227" i="8"/>
  <c r="N228" i="8"/>
  <c r="N229" i="8"/>
  <c r="N230" i="8"/>
  <c r="N231" i="8"/>
  <c r="N232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M177" i="8"/>
  <c r="M178" i="8"/>
  <c r="M179" i="8"/>
  <c r="M180" i="8"/>
  <c r="M181" i="8"/>
  <c r="M182" i="8"/>
  <c r="M183" i="8"/>
  <c r="M184" i="8"/>
  <c r="M185" i="8"/>
  <c r="M186" i="8"/>
  <c r="M187" i="8"/>
  <c r="M188" i="8"/>
  <c r="M189" i="8"/>
  <c r="M190" i="8"/>
  <c r="M191" i="8"/>
  <c r="M192" i="8"/>
  <c r="M193" i="8"/>
  <c r="M194" i="8"/>
  <c r="M195" i="8"/>
  <c r="M196" i="8"/>
  <c r="M197" i="8"/>
  <c r="M198" i="8"/>
  <c r="M199" i="8"/>
  <c r="M200" i="8"/>
  <c r="M201" i="8"/>
  <c r="M202" i="8"/>
  <c r="M203" i="8"/>
  <c r="M204" i="8"/>
  <c r="M205" i="8"/>
  <c r="M206" i="8"/>
  <c r="M207" i="8"/>
  <c r="M208" i="8"/>
  <c r="M209" i="8"/>
  <c r="M210" i="8"/>
  <c r="M211" i="8"/>
  <c r="M212" i="8"/>
  <c r="M213" i="8"/>
  <c r="M214" i="8"/>
  <c r="M215" i="8"/>
  <c r="M216" i="8"/>
  <c r="M217" i="8"/>
  <c r="M218" i="8"/>
  <c r="M219" i="8"/>
  <c r="M220" i="8"/>
  <c r="M221" i="8"/>
  <c r="M222" i="8"/>
  <c r="M223" i="8"/>
  <c r="M224" i="8"/>
  <c r="M225" i="8"/>
  <c r="M226" i="8"/>
  <c r="M227" i="8"/>
  <c r="M228" i="8"/>
  <c r="M229" i="8"/>
  <c r="M230" i="8"/>
  <c r="M231" i="8"/>
  <c r="M232" i="8"/>
  <c r="C15" i="9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C17" i="9"/>
  <c r="C23" i="9"/>
  <c r="L4" i="7"/>
  <c r="L5" i="7"/>
  <c r="J16" i="9"/>
  <c r="J22" i="9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K5" i="7"/>
  <c r="K6" i="7"/>
  <c r="N16" i="9"/>
  <c r="N22" i="9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I16" i="9"/>
  <c r="I22" i="9"/>
  <c r="F16" i="9"/>
  <c r="F22" i="9"/>
  <c r="N17" i="9"/>
  <c r="N23" i="9"/>
  <c r="G17" i="9"/>
  <c r="G23" i="9"/>
  <c r="D17" i="9"/>
  <c r="D23" i="9"/>
  <c r="L17" i="9"/>
  <c r="L23" i="9"/>
  <c r="I17" i="9"/>
  <c r="I23" i="9"/>
  <c r="F17" i="9"/>
  <c r="F23" i="9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L10" i="9"/>
  <c r="H10" i="9"/>
  <c r="C10" i="9"/>
  <c r="G10" i="9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N9" i="9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F9" i="9"/>
  <c r="K9" i="9"/>
  <c r="E9" i="9"/>
  <c r="F10" i="9"/>
  <c r="E10" i="9"/>
  <c r="N10" i="9"/>
  <c r="J17" i="9"/>
  <c r="J23" i="9"/>
  <c r="M17" i="9"/>
  <c r="M23" i="9"/>
  <c r="E17" i="9"/>
  <c r="E23" i="9"/>
  <c r="H17" i="9"/>
  <c r="H23" i="9"/>
  <c r="K17" i="9"/>
  <c r="K23" i="9"/>
  <c r="M10" i="9"/>
  <c r="K10" i="9"/>
  <c r="J10" i="9"/>
  <c r="I10" i="9"/>
  <c r="D10" i="9"/>
  <c r="C8" i="9"/>
  <c r="J25" i="9"/>
  <c r="J24" i="9"/>
  <c r="F25" i="9"/>
  <c r="F24" i="9"/>
  <c r="N25" i="9"/>
  <c r="N24" i="9"/>
  <c r="I24" i="9"/>
  <c r="I25" i="9"/>
  <c r="L9" i="9"/>
  <c r="G9" i="9"/>
  <c r="M9" i="9"/>
  <c r="L16" i="9"/>
  <c r="L22" i="9"/>
  <c r="C16" i="9"/>
  <c r="G16" i="9"/>
  <c r="G22" i="9"/>
  <c r="H9" i="9"/>
  <c r="C9" i="9"/>
  <c r="M16" i="9"/>
  <c r="M22" i="9"/>
  <c r="E16" i="9"/>
  <c r="E22" i="9"/>
  <c r="I9" i="9"/>
  <c r="D9" i="9"/>
  <c r="J9" i="9"/>
  <c r="D16" i="9"/>
  <c r="D22" i="9"/>
  <c r="K16" i="9"/>
  <c r="K22" i="9"/>
  <c r="H16" i="9"/>
  <c r="H22" i="9"/>
  <c r="C11" i="9"/>
  <c r="D8" i="9"/>
  <c r="D11" i="9"/>
  <c r="E8" i="9"/>
  <c r="E11" i="9"/>
  <c r="F8" i="9"/>
  <c r="F11" i="9"/>
  <c r="G8" i="9"/>
  <c r="G11" i="9"/>
  <c r="H8" i="9"/>
  <c r="H11" i="9"/>
  <c r="I8" i="9"/>
  <c r="I11" i="9"/>
  <c r="J8" i="9"/>
  <c r="J11" i="9"/>
  <c r="K8" i="9"/>
  <c r="K11" i="9"/>
  <c r="L8" i="9"/>
  <c r="L11" i="9"/>
  <c r="M8" i="9"/>
  <c r="M11" i="9"/>
  <c r="N8" i="9"/>
  <c r="N11" i="9"/>
  <c r="K25" i="9"/>
  <c r="K24" i="9"/>
  <c r="E24" i="9"/>
  <c r="E25" i="9"/>
  <c r="G24" i="9"/>
  <c r="G25" i="9"/>
  <c r="M25" i="9"/>
  <c r="M24" i="9"/>
  <c r="C22" i="9"/>
  <c r="C18" i="9"/>
  <c r="D15" i="9"/>
  <c r="D18" i="9"/>
  <c r="E15" i="9"/>
  <c r="E18" i="9"/>
  <c r="F15" i="9"/>
  <c r="F18" i="9"/>
  <c r="G15" i="9"/>
  <c r="G18" i="9"/>
  <c r="H15" i="9"/>
  <c r="H18" i="9"/>
  <c r="I15" i="9"/>
  <c r="I18" i="9"/>
  <c r="J15" i="9"/>
  <c r="J18" i="9"/>
  <c r="K15" i="9"/>
  <c r="K18" i="9"/>
  <c r="L15" i="9"/>
  <c r="L18" i="9"/>
  <c r="M15" i="9"/>
  <c r="M18" i="9"/>
  <c r="N15" i="9"/>
  <c r="N18" i="9"/>
  <c r="D24" i="9"/>
  <c r="D25" i="9"/>
  <c r="H25" i="9"/>
  <c r="H24" i="9"/>
  <c r="L24" i="9"/>
  <c r="L25" i="9"/>
  <c r="C25" i="9"/>
  <c r="C24" i="9"/>
  <c r="C26" i="9"/>
  <c r="D26" i="9"/>
  <c r="E26" i="9"/>
  <c r="F26" i="9"/>
  <c r="G26" i="9"/>
  <c r="H26" i="9"/>
  <c r="I26" i="9"/>
  <c r="J26" i="9"/>
  <c r="K26" i="9"/>
  <c r="L26" i="9"/>
  <c r="M26" i="9"/>
  <c r="N26" i="9"/>
</calcChain>
</file>

<file path=xl/sharedStrings.xml><?xml version="1.0" encoding="utf-8"?>
<sst xmlns="http://schemas.openxmlformats.org/spreadsheetml/2006/main" count="1754" uniqueCount="606">
  <si>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</si>
  <si>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</si>
  <si>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</si>
  <si>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</si>
  <si>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</si>
  <si>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</si>
  <si>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</si>
  <si>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</si>
  <si>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</si>
  <si>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</si>
  <si>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</si>
  <si>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</si>
  <si>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</si>
  <si>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</si>
  <si>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</si>
  <si>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</si>
  <si>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</si>
  <si>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</si>
  <si>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</si>
  <si>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</si>
  <si>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</si>
  <si>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</si>
  <si>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</si>
  <si>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</si>
  <si>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</si>
  <si>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</si>
  <si>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</si>
  <si>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</si>
  <si>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</si>
  <si>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</si>
  <si>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</si>
  <si>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</si>
  <si>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</si>
  <si>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</si>
  <si>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</si>
  <si>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</si>
  <si>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</si>
  <si>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</si>
  <si>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</si>
  <si>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</si>
  <si>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</si>
  <si>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</si>
  <si>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</si>
  <si>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</si>
  <si>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</si>
  <si>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</si>
  <si>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</si>
  <si>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</si>
  <si>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</si>
  <si>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</si>
  <si>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</si>
  <si>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</si>
  <si>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</si>
  <si>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</si>
  <si>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</si>
  <si>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</si>
  <si>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</si>
  <si>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</si>
  <si>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</si>
  <si>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</si>
  <si>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</si>
  <si>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</si>
  <si>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</si>
  <si>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</si>
  <si>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</si>
  <si>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</si>
  <si>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</si>
  <si>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</si>
  <si>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</si>
  <si>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</si>
  <si>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</si>
  <si>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</si>
  <si>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</si>
  <si>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</si>
  <si>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</si>
  <si>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</si>
  <si>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</si>
  <si>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</si>
  <si>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</si>
  <si>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</si>
  <si>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</si>
  <si>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</si>
  <si>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</si>
  <si>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</si>
  <si>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</si>
  <si>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</si>
  <si>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</si>
  <si>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</si>
  <si>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</si>
  <si>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</si>
  <si>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</si>
  <si>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</si>
  <si>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</si>
  <si>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</si>
  <si>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</si>
  <si>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</si>
  <si>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</si>
  <si>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</si>
  <si>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</si>
  <si>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</si>
  <si>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</si>
  <si>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</si>
  <si>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</si>
  <si>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</si>
  <si>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</si>
  <si>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</si>
  <si>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</si>
  <si>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</si>
  <si>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</si>
  <si>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</si>
  <si>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</si>
  <si>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</si>
  <si>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</si>
  <si>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</si>
  <si>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</si>
  <si>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</si>
  <si>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</si>
  <si>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</si>
  <si>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</si>
  <si>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</si>
  <si>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</si>
  <si>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</si>
  <si>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</si>
  <si>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</si>
  <si>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</si>
  <si>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</si>
  <si>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</si>
  <si>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</si>
  <si>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</si>
  <si>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</si>
  <si>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</si>
  <si>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</si>
  <si>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</si>
  <si>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</si>
  <si>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</si>
  <si>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</si>
  <si>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</si>
  <si>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</si>
  <si>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</si>
  <si>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</si>
  <si>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</si>
  <si>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</si>
  <si>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</si>
  <si>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</si>
  <si>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</si>
  <si>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</si>
  <si>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</si>
  <si>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</si>
  <si>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</si>
  <si>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</si>
  <si>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</si>
  <si>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</si>
  <si>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</si>
  <si>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</si>
  <si>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</si>
  <si>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</si>
  <si>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</si>
  <si>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</si>
  <si>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</si>
  <si>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</si>
  <si>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</si>
  <si>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</si>
  <si>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</si>
  <si>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</si>
  <si>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</si>
  <si>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</si>
  <si>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</si>
  <si>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</si>
  <si>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</si>
  <si>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</si>
  <si>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</si>
  <si>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</si>
  <si>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</si>
  <si>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</si>
  <si>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</si>
  <si>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</si>
  <si>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</si>
  <si>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</si>
  <si>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</si>
  <si>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</si>
  <si>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</si>
  <si>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</si>
  <si>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</si>
  <si>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</si>
  <si>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</si>
  <si>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</si>
  <si>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</si>
  <si>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</si>
  <si>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</si>
  <si>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</si>
  <si>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</si>
  <si>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</si>
  <si>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</si>
  <si>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</si>
  <si>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</si>
  <si>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</si>
  <si>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</si>
  <si>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</si>
  <si>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</si>
  <si>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</si>
  <si>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</si>
  <si>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</si>
  <si>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</si>
  <si>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</si>
  <si>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</si>
  <si>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</si>
  <si>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</si>
  <si>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</si>
  <si>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</si>
  <si>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</si>
  <si>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</si>
  <si>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</si>
  <si>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</si>
  <si>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</si>
  <si>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</si>
  <si>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</si>
  <si>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</si>
  <si>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</si>
  <si>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</si>
  <si>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</si>
  <si>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</si>
  <si>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</si>
  <si>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</si>
  <si>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</si>
  <si>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</si>
  <si>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</si>
  <si>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</si>
  <si>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</si>
  <si>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</si>
  <si>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</si>
  <si>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</si>
  <si>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</si>
  <si>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</si>
  <si>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</si>
  <si>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</si>
  <si>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</si>
  <si>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</si>
  <si>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</si>
  <si>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</si>
  <si>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</si>
  <si>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</si>
  <si>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</si>
  <si>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</si>
  <si>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</si>
  <si>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</si>
  <si>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</si>
  <si>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</si>
  <si>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</si>
  <si>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</si>
  <si>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</si>
  <si>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</si>
  <si>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</si>
  <si>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</si>
  <si>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</si>
  <si>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</si>
  <si>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</si>
  <si>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</si>
  <si>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</si>
  <si>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</si>
  <si>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</si>
  <si>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</si>
  <si>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</si>
  <si>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</si>
  <si>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</si>
  <si>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</si>
  <si>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</si>
  <si>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</si>
  <si>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</si>
  <si>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</si>
  <si>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</si>
  <si>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</si>
  <si>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</si>
  <si>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</si>
  <si>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</si>
  <si>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</si>
  <si>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</si>
  <si>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</si>
  <si>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</si>
  <si>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</si>
  <si>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</si>
  <si>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</si>
  <si>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</si>
  <si>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</si>
  <si>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</si>
  <si>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</si>
  <si>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</si>
  <si>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</si>
  <si>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</si>
  <si>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</si>
  <si>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</si>
  <si>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</si>
  <si>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</si>
  <si>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</si>
  <si>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</si>
  <si>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</si>
  <si>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</si>
  <si>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</si>
  <si>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</si>
  <si>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</si>
  <si>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</si>
  <si>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</si>
  <si>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</si>
  <si>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</si>
  <si>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</si>
  <si>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</si>
  <si>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</si>
  <si>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</si>
  <si>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</si>
  <si>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</si>
  <si>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</si>
  <si>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</si>
  <si>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</si>
  <si>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</si>
  <si>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</si>
  <si>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</si>
  <si>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</si>
  <si>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</si>
  <si>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</si>
  <si>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</si>
  <si>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</si>
  <si>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</si>
  <si>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</si>
  <si>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</si>
  <si>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</si>
  <si>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</si>
  <si>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</si>
  <si>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</si>
  <si>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</si>
  <si>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</si>
  <si>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</si>
  <si>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</si>
  <si>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</si>
  <si>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</si>
  <si>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</si>
  <si>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</si>
  <si>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</si>
  <si>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</si>
  <si>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</si>
  <si>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</si>
  <si>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</si>
  <si>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</si>
  <si>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</si>
  <si>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</si>
  <si>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</si>
  <si>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</si>
  <si>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</si>
  <si>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</si>
  <si>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</si>
  <si>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</si>
  <si>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</si>
  <si>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</si>
  <si>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</si>
  <si>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</si>
  <si>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</si>
  <si>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</si>
  <si>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</si>
  <si>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</si>
  <si>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</si>
  <si>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</si>
  <si>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</si>
  <si>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</si>
  <si>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</si>
  <si>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</si>
  <si>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</si>
  <si>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</si>
  <si>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</si>
  <si>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</si>
  <si>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</si>
  <si>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</si>
  <si>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</si>
  <si>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</si>
  <si>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</si>
  <si>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</si>
  <si>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</si>
  <si>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</si>
  <si>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</si>
  <si>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</si>
  <si>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</si>
  <si>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</si>
  <si>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</si>
  <si>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</si>
  <si>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</si>
  <si>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</si>
  <si>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</si>
  <si>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</si>
  <si>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</si>
  <si>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</si>
  <si>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</si>
  <si>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</si>
  <si>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</si>
  <si>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</si>
  <si>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</si>
  <si>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</si>
  <si>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</si>
  <si>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</si>
  <si>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</si>
  <si>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</si>
  <si>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</si>
  <si>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</si>
  <si>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</si>
  <si>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</si>
  <si>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</si>
  <si>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</si>
  <si>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</si>
  <si>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</si>
  <si>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</si>
  <si>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</si>
  <si>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</si>
  <si>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</si>
  <si>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</si>
  <si>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</si>
  <si>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</si>
  <si>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</si>
  <si>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</si>
  <si>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</si>
  <si>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</si>
  <si>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</si>
  <si>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</si>
  <si>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</si>
  <si>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</si>
  <si>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</si>
  <si>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</si>
  <si>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</si>
  <si>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</si>
  <si>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</si>
  <si>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</si>
  <si>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</si>
  <si>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</si>
  <si>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</si>
  <si>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</si>
  <si>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</si>
  <si>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</si>
  <si>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</si>
  <si>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</si>
  <si>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</si>
  <si>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</si>
  <si>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</si>
  <si>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</si>
  <si>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</si>
  <si>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</si>
  <si>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</si>
  <si>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</si>
  <si>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</si>
  <si>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</si>
  <si>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</si>
  <si>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</si>
  <si>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</si>
  <si>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</si>
  <si>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</si>
  <si>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</si>
  <si>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</si>
  <si>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</si>
  <si>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</si>
  <si>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</si>
  <si>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</si>
  <si>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</si>
  <si>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</si>
  <si>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</si>
  <si>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</si>
  <si>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</si>
  <si>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</si>
  <si>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</si>
  <si>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</si>
  <si>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</si>
  <si>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</si>
  <si>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</si>
  <si>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</si>
  <si>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</si>
  <si>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</si>
  <si>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</si>
  <si>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</si>
  <si>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</si>
  <si>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</si>
  <si>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</si>
  <si>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</si>
  <si>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</si>
  <si>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</si>
  <si>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</si>
  <si>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</si>
  <si>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</si>
  <si>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</si>
  <si>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</si>
  <si>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</si>
  <si>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</si>
  <si>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</si>
  <si>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</si>
  <si>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</si>
  <si>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</si>
  <si>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</si>
  <si>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</si>
  <si>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</si>
  <si>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</si>
  <si>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</si>
  <si>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</si>
  <si>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</si>
  <si>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</si>
  <si>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</si>
  <si>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</si>
  <si>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</si>
  <si>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</si>
  <si>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</si>
  <si>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</si>
  <si>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</si>
  <si>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</si>
  <si>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</si>
  <si>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</si>
  <si>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</si>
  <si>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</si>
  <si>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</si>
  <si>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</si>
  <si>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</si>
  <si>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</si>
  <si>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</si>
  <si>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</si>
  <si>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</si>
  <si>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</si>
  <si>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</si>
  <si>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</si>
  <si>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</si>
  <si>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</si>
  <si>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</si>
  <si>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</si>
  <si>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</si>
  <si>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</si>
  <si>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</si>
  <si>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</si>
  <si>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</si>
  <si>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</si>
  <si>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</si>
  <si>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</si>
  <si>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</si>
  <si>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</si>
  <si>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</si>
  <si>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</si>
  <si>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</si>
  <si>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</si>
  <si>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</si>
  <si>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</si>
  <si>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</si>
  <si>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</si>
  <si>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</si>
  <si>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</si>
  <si>
    <t>Rótulos de Linha</t>
  </si>
  <si>
    <t>Total Geral</t>
  </si>
  <si>
    <t>Rótulos de Coluna</t>
  </si>
  <si>
    <t>Soma de Valor</t>
  </si>
  <si>
    <t>Ano Previsto</t>
  </si>
  <si>
    <t>Mês Previsto</t>
  </si>
  <si>
    <t>0 Total</t>
  </si>
  <si>
    <t>Conta Vencida</t>
  </si>
  <si>
    <t>Vencida</t>
  </si>
  <si>
    <t>Contas a Pagar e a Receber Mensal</t>
  </si>
  <si>
    <t>Evolução de Vendas - Conta Nível 2</t>
  </si>
  <si>
    <t>Total</t>
  </si>
  <si>
    <t>Perfil das Vendas</t>
  </si>
  <si>
    <t>Atraso médio das contas</t>
  </si>
  <si>
    <t>Resultado Acumulado</t>
  </si>
  <si>
    <t>Despesa Mensal - Conta Nível 2</t>
  </si>
  <si>
    <t>A Receber</t>
  </si>
  <si>
    <t>A Pagar</t>
  </si>
  <si>
    <t>Dias</t>
  </si>
  <si>
    <t>DASHBOARD ANUAL</t>
  </si>
  <si>
    <t>Mês</t>
  </si>
  <si>
    <t>Ano</t>
  </si>
  <si>
    <t>Jan</t>
  </si>
  <si>
    <t>Fev</t>
  </si>
  <si>
    <t>Mar</t>
  </si>
  <si>
    <t>Abr</t>
  </si>
  <si>
    <t>Mai</t>
  </si>
  <si>
    <t>Jun</t>
  </si>
  <si>
    <t>Jul</t>
  </si>
  <si>
    <t>Contas a pagar total</t>
  </si>
  <si>
    <t>Ago</t>
  </si>
  <si>
    <t>Entradas</t>
  </si>
  <si>
    <t>Contas a receber total</t>
  </si>
  <si>
    <t>Set</t>
  </si>
  <si>
    <t>Saídas</t>
  </si>
  <si>
    <t>Out</t>
  </si>
  <si>
    <t>Nov</t>
  </si>
  <si>
    <t>Dez</t>
  </si>
  <si>
    <t>Resultado</t>
  </si>
  <si>
    <t>Qtde.</t>
  </si>
  <si>
    <t>Média</t>
  </si>
  <si>
    <t>Minigráficos de contas a Pagar e a Receber</t>
  </si>
  <si>
    <t>Pagar Mensal</t>
  </si>
  <si>
    <t>Receber Mensal</t>
  </si>
  <si>
    <t>Gráfico</t>
  </si>
  <si>
    <t>Saldo do Caixa</t>
  </si>
  <si>
    <t>Saldo</t>
  </si>
  <si>
    <t xml:space="preserve">Perfil das Vendas </t>
  </si>
  <si>
    <t>À Vista</t>
  </si>
  <si>
    <t>A Prazo</t>
  </si>
  <si>
    <t>Atraso médio nas contas a receber</t>
  </si>
  <si>
    <t>Atraso médio nas contas a pagar</t>
  </si>
  <si>
    <t>Resultado no Período</t>
  </si>
  <si>
    <t>Despesa Mensal</t>
  </si>
  <si>
    <t>Data</t>
  </si>
  <si>
    <t>ANO:</t>
  </si>
  <si>
    <t>Ano:</t>
  </si>
  <si>
    <t>Evolução das vendas</t>
  </si>
  <si>
    <t>Saldo de Caixa</t>
  </si>
  <si>
    <t>Contas a Pagar</t>
  </si>
  <si>
    <t>Contas a Receber</t>
  </si>
  <si>
    <t>DASHBOARD FINANCEIRO - POSIÇÃO ANUAL</t>
  </si>
  <si>
    <t>Saldo Inicial</t>
  </si>
  <si>
    <t xml:space="preserve">  J   F  M   A   M   J    J    A   S   O   N  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</si>
</sst>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#,##0_ ;[Red]\-#,##0\ "/>
    <numFmt numFmtId="165" formatCode="&quot;R$&quot;\ #,##0;[Red]\-&quot;R$&quot;\ #,##0"/>
    <numFmt numFmtId="166" formatCode="&quot;R$&quot;\ #,##0"/>
    <numFmt numFmtId="167" formatCode="&quot;R$&quot;\ #,##0.00"/>
  </numFmts>
  <fonts count="31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0.5"/>
      <color theme="2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20"/>
      <color theme="8" tint="-0.499984740745262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472C4"/>
      <name val="Calibri"/>
      <family val="2"/>
    </font>
    <font>
      <sz val="11"/>
      <color rgb="FF548235"/>
      <name val="Calibri"/>
      <family val="2"/>
    </font>
    <font>
      <b/>
      <sz val="24"/>
      <color theme="2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  <bgColor rgb="FF000000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1454817346722"/>
      </top>
      <bottom/>
      <diagonal/>
    </border>
    <border>
      <left/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1454817346722"/>
      </top>
      <bottom/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3" tint="0.39991454817346722"/>
      </left>
      <right style="thin">
        <color theme="3" tint="0.399914548173467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164" fontId="9" fillId="4" borderId="6" xfId="0" applyNumberFormat="1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vertical="center"/>
    </xf>
    <xf numFmtId="164" fontId="9" fillId="4" borderId="7" xfId="0" applyNumberFormat="1" applyFont="1" applyFill="1" applyBorder="1" applyAlignment="1">
      <alignment vertical="center"/>
    </xf>
    <xf numFmtId="164" fontId="9" fillId="4" borderId="1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14" fontId="0" fillId="4" borderId="0" xfId="0" applyNumberFormat="1" applyFill="1" applyAlignment="1">
      <alignment vertical="center"/>
    </xf>
    <xf numFmtId="0" fontId="0" fillId="0" borderId="0" xfId="0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1" fillId="0" borderId="14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vertical="center"/>
    </xf>
    <xf numFmtId="0" fontId="11" fillId="0" borderId="16" xfId="0" applyFont="1" applyBorder="1" applyAlignment="1" applyProtection="1">
      <alignment horizontal="left" vertical="center"/>
    </xf>
    <xf numFmtId="0" fontId="13" fillId="6" borderId="17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5" fillId="0" borderId="20" xfId="0" applyFont="1" applyBorder="1" applyAlignment="1" applyProtection="1">
      <alignment vertical="center" wrapText="1"/>
    </xf>
    <xf numFmtId="165" fontId="15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horizontal="center" vertical="center"/>
    </xf>
    <xf numFmtId="165" fontId="16" fillId="0" borderId="20" xfId="0" applyNumberFormat="1" applyFont="1" applyBorder="1" applyAlignment="1" applyProtection="1">
      <alignment vertical="center"/>
    </xf>
    <xf numFmtId="0" fontId="0" fillId="0" borderId="21" xfId="0" applyBorder="1" applyProtection="1"/>
    <xf numFmtId="0" fontId="0" fillId="0" borderId="22" xfId="0" applyBorder="1" applyProtection="1"/>
    <xf numFmtId="0" fontId="0" fillId="0" borderId="22" xfId="0" applyBorder="1" applyAlignment="1" applyProtection="1">
      <alignment vertical="center"/>
    </xf>
    <xf numFmtId="165" fontId="16" fillId="0" borderId="23" xfId="0" applyNumberFormat="1" applyFont="1" applyBorder="1" applyAlignment="1" applyProtection="1">
      <alignment vertical="center"/>
    </xf>
    <xf numFmtId="0" fontId="0" fillId="0" borderId="0" xfId="0" applyProtection="1"/>
    <xf numFmtId="0" fontId="11" fillId="0" borderId="26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8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0" fillId="0" borderId="20" xfId="0" applyBorder="1" applyAlignment="1" applyProtection="1">
      <alignment vertical="center"/>
    </xf>
    <xf numFmtId="0" fontId="11" fillId="0" borderId="20" xfId="0" applyFont="1" applyBorder="1" applyAlignment="1" applyProtection="1">
      <alignment horizontal="center" vertical="center"/>
    </xf>
    <xf numFmtId="165" fontId="17" fillId="0" borderId="29" xfId="0" applyNumberFormat="1" applyFont="1" applyBorder="1" applyAlignment="1" applyProtection="1">
      <alignment horizontal="center" vertical="center"/>
    </xf>
    <xf numFmtId="0" fontId="13" fillId="6" borderId="30" xfId="0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</xf>
    <xf numFmtId="166" fontId="20" fillId="0" borderId="30" xfId="0" applyNumberFormat="1" applyFont="1" applyBorder="1" applyAlignment="1" applyProtection="1">
      <alignment horizontal="center" vertical="center"/>
    </xf>
    <xf numFmtId="0" fontId="0" fillId="0" borderId="30" xfId="0" applyBorder="1" applyAlignment="1" applyProtection="1">
      <alignment vertical="center"/>
    </xf>
    <xf numFmtId="167" fontId="21" fillId="0" borderId="31" xfId="0" applyNumberFormat="1" applyFont="1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0" borderId="34" xfId="0" applyBorder="1" applyAlignment="1" applyProtection="1">
      <alignment vertical="center"/>
    </xf>
    <xf numFmtId="43" fontId="0" fillId="0" borderId="0" xfId="1" applyFont="1" applyAlignment="1" applyProtection="1">
      <alignment vertical="center"/>
    </xf>
    <xf numFmtId="165" fontId="23" fillId="0" borderId="18" xfId="2" applyNumberFormat="1" applyFont="1" applyBorder="1" applyAlignment="1" applyProtection="1">
      <alignment horizontal="center" vertical="center"/>
    </xf>
    <xf numFmtId="165" fontId="24" fillId="0" borderId="18" xfId="2" applyNumberFormat="1" applyFont="1" applyBorder="1" applyAlignment="1" applyProtection="1">
      <alignment horizontal="center" vertical="center"/>
    </xf>
    <xf numFmtId="165" fontId="25" fillId="0" borderId="18" xfId="2" applyNumberFormat="1" applyFont="1" applyBorder="1" applyAlignment="1" applyProtection="1">
      <alignment horizontal="center" vertical="center"/>
    </xf>
    <xf numFmtId="167" fontId="21" fillId="0" borderId="28" xfId="0" applyNumberFormat="1" applyFont="1" applyBorder="1" applyAlignment="1" applyProtection="1">
      <alignment vertical="center"/>
    </xf>
    <xf numFmtId="0" fontId="22" fillId="0" borderId="31" xfId="0" applyFont="1" applyBorder="1" applyAlignment="1" applyProtection="1">
      <alignment vertical="center"/>
    </xf>
    <xf numFmtId="0" fontId="22" fillId="0" borderId="23" xfId="0" applyFont="1" applyBorder="1" applyAlignment="1" applyProtection="1">
      <alignment vertical="center"/>
    </xf>
    <xf numFmtId="0" fontId="22" fillId="0" borderId="28" xfId="0" applyFont="1" applyBorder="1" applyAlignment="1" applyProtection="1">
      <alignment horizontal="center" vertical="center"/>
    </xf>
    <xf numFmtId="0" fontId="22" fillId="0" borderId="20" xfId="0" applyFont="1" applyBorder="1" applyAlignment="1" applyProtection="1">
      <alignment horizontal="center" vertical="center"/>
    </xf>
    <xf numFmtId="3" fontId="18" fillId="0" borderId="28" xfId="0" applyNumberFormat="1" applyFont="1" applyBorder="1" applyAlignment="1" applyProtection="1">
      <alignment vertical="center"/>
    </xf>
    <xf numFmtId="0" fontId="18" fillId="0" borderId="28" xfId="0" applyFont="1" applyBorder="1" applyAlignment="1" applyProtection="1">
      <alignment vertical="center"/>
    </xf>
    <xf numFmtId="3" fontId="19" fillId="0" borderId="20" xfId="0" applyNumberFormat="1" applyFont="1" applyBorder="1" applyAlignment="1" applyProtection="1">
      <alignment vertical="center"/>
    </xf>
    <xf numFmtId="3" fontId="24" fillId="0" borderId="28" xfId="0" applyNumberFormat="1" applyFont="1" applyBorder="1" applyAlignment="1" applyProtection="1">
      <alignment horizontal="center" vertical="center"/>
    </xf>
    <xf numFmtId="3" fontId="16" fillId="0" borderId="20" xfId="0" applyNumberFormat="1" applyFont="1" applyBorder="1" applyAlignment="1" applyProtection="1">
      <alignment horizontal="center" vertical="center"/>
    </xf>
    <xf numFmtId="0" fontId="14" fillId="0" borderId="18" xfId="0" quotePrefix="1" applyFont="1" applyBorder="1" applyAlignment="1" applyProtection="1"/>
    <xf numFmtId="0" fontId="26" fillId="0" borderId="0" xfId="0" applyFont="1" applyFill="1" applyBorder="1" applyAlignment="1">
      <alignment vertical="center"/>
    </xf>
    <xf numFmtId="0" fontId="27" fillId="7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35" xfId="0" applyFont="1" applyFill="1" applyBorder="1" applyAlignment="1">
      <alignment vertical="center"/>
    </xf>
    <xf numFmtId="0" fontId="26" fillId="0" borderId="36" xfId="0" applyFont="1" applyFill="1" applyBorder="1" applyAlignment="1">
      <alignment horizontal="right" vertical="center"/>
    </xf>
    <xf numFmtId="0" fontId="26" fillId="0" borderId="36" xfId="0" applyFont="1" applyFill="1" applyBorder="1" applyAlignment="1">
      <alignment horizontal="right" vertical="center" wrapText="1"/>
    </xf>
    <xf numFmtId="0" fontId="26" fillId="0" borderId="35" xfId="0" applyFont="1" applyFill="1" applyBorder="1" applyAlignment="1">
      <alignment horizontal="right" vertical="center"/>
    </xf>
    <xf numFmtId="0" fontId="26" fillId="0" borderId="37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7" fillId="0" borderId="35" xfId="0" applyFont="1" applyFill="1" applyBorder="1" applyAlignment="1">
      <alignment vertical="center"/>
    </xf>
    <xf numFmtId="0" fontId="27" fillId="0" borderId="37" xfId="0" applyFont="1" applyFill="1" applyBorder="1" applyAlignment="1">
      <alignment vertical="center"/>
    </xf>
    <xf numFmtId="0" fontId="26" fillId="0" borderId="37" xfId="0" applyFont="1" applyFill="1" applyBorder="1" applyAlignment="1">
      <alignment horizontal="right" vertical="center"/>
    </xf>
    <xf numFmtId="14" fontId="26" fillId="0" borderId="0" xfId="0" applyNumberFormat="1" applyFont="1" applyFill="1" applyBorder="1" applyAlignment="1">
      <alignment vertical="center"/>
    </xf>
    <xf numFmtId="1" fontId="26" fillId="0" borderId="0" xfId="0" applyNumberFormat="1" applyFont="1" applyFill="1" applyBorder="1" applyAlignment="1">
      <alignment vertical="center"/>
    </xf>
    <xf numFmtId="14" fontId="26" fillId="0" borderId="35" xfId="0" applyNumberFormat="1" applyFont="1" applyFill="1" applyBorder="1" applyAlignment="1">
      <alignment horizontal="right" vertical="center"/>
    </xf>
    <xf numFmtId="43" fontId="26" fillId="4" borderId="35" xfId="1" applyFont="1" applyFill="1" applyBorder="1" applyAlignment="1">
      <alignment vertical="center"/>
    </xf>
    <xf numFmtId="43" fontId="26" fillId="4" borderId="0" xfId="1" applyFont="1" applyFill="1" applyBorder="1" applyAlignment="1">
      <alignment vertical="center"/>
    </xf>
    <xf numFmtId="43" fontId="28" fillId="4" borderId="37" xfId="1" applyFont="1" applyFill="1" applyBorder="1" applyAlignment="1">
      <alignment vertical="center"/>
    </xf>
    <xf numFmtId="43" fontId="26" fillId="4" borderId="37" xfId="1" applyFont="1" applyFill="1" applyBorder="1" applyAlignment="1">
      <alignment vertical="center"/>
    </xf>
    <xf numFmtId="43" fontId="26" fillId="4" borderId="35" xfId="1" applyFont="1" applyFill="1" applyBorder="1" applyAlignment="1">
      <alignment horizontal="right" vertical="center"/>
    </xf>
    <xf numFmtId="43" fontId="26" fillId="4" borderId="0" xfId="1" applyFont="1" applyFill="1" applyBorder="1" applyAlignment="1">
      <alignment horizontal="right" vertical="center"/>
    </xf>
    <xf numFmtId="43" fontId="26" fillId="4" borderId="37" xfId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left" vertical="center"/>
    </xf>
    <xf numFmtId="0" fontId="27" fillId="4" borderId="0" xfId="0" applyFont="1" applyFill="1" applyBorder="1" applyAlignment="1">
      <alignment vertical="center"/>
    </xf>
    <xf numFmtId="0" fontId="26" fillId="4" borderId="36" xfId="0" applyFont="1" applyFill="1" applyBorder="1" applyAlignment="1">
      <alignment vertical="center"/>
    </xf>
    <xf numFmtId="43" fontId="26" fillId="4" borderId="36" xfId="1" applyFont="1" applyFill="1" applyBorder="1" applyAlignment="1">
      <alignment horizontal="right" vertical="center"/>
    </xf>
    <xf numFmtId="3" fontId="26" fillId="4" borderId="36" xfId="0" applyNumberFormat="1" applyFont="1" applyFill="1" applyBorder="1" applyAlignment="1">
      <alignment vertical="center"/>
    </xf>
    <xf numFmtId="14" fontId="26" fillId="4" borderId="38" xfId="0" applyNumberFormat="1" applyFont="1" applyFill="1" applyBorder="1" applyAlignment="1">
      <alignment horizontal="right" vertical="center"/>
    </xf>
    <xf numFmtId="166" fontId="26" fillId="4" borderId="38" xfId="0" applyNumberFormat="1" applyFont="1" applyFill="1" applyBorder="1" applyAlignment="1">
      <alignment horizontal="right" vertical="center"/>
    </xf>
    <xf numFmtId="165" fontId="29" fillId="4" borderId="38" xfId="0" applyNumberFormat="1" applyFont="1" applyFill="1" applyBorder="1" applyAlignment="1">
      <alignment horizontal="right" vertical="center"/>
    </xf>
    <xf numFmtId="0" fontId="26" fillId="8" borderId="36" xfId="0" applyFont="1" applyFill="1" applyBorder="1" applyAlignment="1">
      <alignment horizontal="right" vertical="center" wrapText="1"/>
    </xf>
    <xf numFmtId="166" fontId="26" fillId="4" borderId="36" xfId="0" applyNumberFormat="1" applyFont="1" applyFill="1" applyBorder="1" applyAlignment="1">
      <alignment vertical="center"/>
    </xf>
    <xf numFmtId="0" fontId="26" fillId="8" borderId="0" xfId="0" applyFont="1" applyFill="1" applyBorder="1" applyAlignment="1">
      <alignment vertical="center"/>
    </xf>
    <xf numFmtId="0" fontId="30" fillId="4" borderId="0" xfId="0" applyNumberFormat="1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4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microsoft.com/office/2007/relationships/slicerCache" Target="slicerCaches/slicerCache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5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4.xml"/><Relationship Id="rId28" Type="http://schemas.microsoft.com/office/2007/relationships/slicerCache" Target="slicerCaches/slicerCache9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3.xml"/><Relationship Id="rId27" Type="http://schemas.microsoft.com/office/2007/relationships/slicerCache" Target="slicerCaches/slicerCache8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Anu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581024</xdr:colOff>
      <xdr:row>1</xdr:row>
      <xdr:rowOff>38099</xdr:rowOff>
    </xdr:from>
    <xdr:to>
      <xdr:col>7</xdr:col>
      <xdr:colOff>28575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00449" y="542924"/>
              <a:ext cx="2571751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1257300</xdr:colOff>
      <xdr:row>1</xdr:row>
      <xdr:rowOff>38099</xdr:rowOff>
    </xdr:from>
    <xdr:to>
      <xdr:col>3</xdr:col>
      <xdr:colOff>457200</xdr:colOff>
      <xdr:row>1</xdr:row>
      <xdr:rowOff>934499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47800" y="542924"/>
              <a:ext cx="20288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3</xdr:col>
      <xdr:colOff>180974</xdr:colOff>
      <xdr:row>1</xdr:row>
      <xdr:rowOff>38100</xdr:rowOff>
    </xdr:from>
    <xdr:to>
      <xdr:col>6</xdr:col>
      <xdr:colOff>609599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ês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0399" y="542925"/>
              <a:ext cx="277177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1057275</xdr:colOff>
      <xdr:row>1</xdr:row>
      <xdr:rowOff>38100</xdr:rowOff>
    </xdr:from>
    <xdr:to>
      <xdr:col>3</xdr:col>
      <xdr:colOff>57150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5" y="542925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1085850</xdr:colOff>
      <xdr:row>1</xdr:row>
      <xdr:rowOff>28575</xdr:rowOff>
    </xdr:from>
    <xdr:to>
      <xdr:col>3</xdr:col>
      <xdr:colOff>85725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6350" y="533400"/>
              <a:ext cx="182880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161925</xdr:colOff>
      <xdr:row>1</xdr:row>
      <xdr:rowOff>28575</xdr:rowOff>
    </xdr:from>
    <xdr:to>
      <xdr:col>6</xdr:col>
      <xdr:colOff>695325</xdr:colOff>
      <xdr:row>1</xdr:row>
      <xdr:rowOff>924975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81350" y="533400"/>
              <a:ext cx="2876550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1133474</xdr:colOff>
      <xdr:row>1</xdr:row>
      <xdr:rowOff>38100</xdr:rowOff>
    </xdr:from>
    <xdr:to>
      <xdr:col>3</xdr:col>
      <xdr:colOff>295274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 Competência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23974" y="542925"/>
              <a:ext cx="19907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352424</xdr:colOff>
      <xdr:row>1</xdr:row>
      <xdr:rowOff>38100</xdr:rowOff>
    </xdr:from>
    <xdr:to>
      <xdr:col>6</xdr:col>
      <xdr:colOff>723899</xdr:colOff>
      <xdr:row>1</xdr:row>
      <xdr:rowOff>934500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ês Previsto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ês Previs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71849" y="542925"/>
              <a:ext cx="2714625" cy="896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  <xdr:twoCellAnchor editAs="oneCell">
    <xdr:from>
      <xdr:col>1</xdr:col>
      <xdr:colOff>1143000</xdr:colOff>
      <xdr:row>1</xdr:row>
      <xdr:rowOff>38100</xdr:rowOff>
    </xdr:from>
    <xdr:to>
      <xdr:col>4</xdr:col>
      <xdr:colOff>0</xdr:colOff>
      <xdr:row>1</xdr:row>
      <xdr:rowOff>685800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Ano Competência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 Competênci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3500" y="542925"/>
              <a:ext cx="2466975" cy="6477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4" name="Retângulo 3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25.799717592592" createdVersion="5" refreshedVersion="5" minRefreshableVersion="3" recordCount="229">
  <cacheSource type="worksheet">
    <worksheetSource name="TbRegistroSaídas"/>
  </cacheSource>
  <cacheFields count="13">
    <cacheField name="Data do Caixa Realizado" numFmtId="14">
      <sharedItems containsDate="1" containsMixedTypes="1" minDate="2017-09-02T08:36:39" maxDate="2019-07-18T15:53:56"/>
    </cacheField>
    <cacheField name="Data da Competência" numFmtId="14">
      <sharedItems containsSemiMixedTypes="0" containsNonDate="0" containsDate="1" containsString="0" minDate="2017-08-10T00:00:00" maxDate="2019-07-01T00:00:00"/>
    </cacheField>
    <cacheField name="Data do Caixa Previsto" numFmtId="14">
      <sharedItems containsSemiMixedTypes="0" containsNonDate="0" containsDate="1" containsString="0" minDate="2017-09-02T08:36:39" maxDate="2019-08-09T02:03:08"/>
    </cacheField>
    <cacheField name="Conta Nível 1" numFmtId="0">
      <sharedItems count="1">
        <s v="Compra de mercadorias"/>
      </sharedItems>
    </cacheField>
    <cacheField name="Conta Nível 2" numFmtId="0">
      <sharedItems count="5">
        <s v="Som e imagem"/>
        <s v="Vestuário"/>
        <s v="Informática"/>
        <s v="Livros"/>
        <s v="Eletrodoméstic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31" maxValue="4947"/>
    </cacheField>
    <cacheField name="Mês Caixa" numFmtId="0">
      <sharedItems containsSemiMixedTypes="0" containsString="0" containsNumber="1" containsInteger="1" minValue="0" maxValue="12" count="13">
        <n v="10"/>
        <n v="9"/>
        <n v="0"/>
        <n v="11"/>
        <n v="12"/>
        <n v="1"/>
        <n v="2"/>
        <n v="3"/>
        <n v="4"/>
        <n v="6"/>
        <n v="5"/>
        <n v="7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10"/>
        <n v="9"/>
        <n v="11"/>
        <n v="12"/>
        <n v="1"/>
        <n v="2"/>
        <n v="3"/>
        <n v="4"/>
        <n v="5"/>
        <n v="6"/>
        <n v="7"/>
        <n v="8"/>
      </sharedItems>
    </cacheField>
    <cacheField name="Ano Previsto" numFmtId="0">
      <sharedItems containsSemiMixedTypes="0" containsString="0" containsNumber="1" containsInteger="1" minValue="2017" maxValue="2019"/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Nelio" refreshedDate="43625.803340509257" createdVersion="5" refreshedVersion="5" minRefreshableVersion="3" recordCount="231">
  <cacheSource type="worksheet">
    <worksheetSource name="TbRegistroEntradas"/>
  </cacheSource>
  <cacheFields count="14">
    <cacheField name="Data do Caixa Realizado" numFmtId="14">
      <sharedItems containsDate="1" containsMixedTypes="1" minDate="2017-09-07T22:06:21" maxDate="2019-10-05T04:49:36"/>
    </cacheField>
    <cacheField name="Data da Competência" numFmtId="14">
      <sharedItems containsSemiMixedTypes="0" containsNonDate="0" containsDate="1" containsString="0" minDate="2017-08-10T00:00:00" maxDate="2019-06-30T00:00:00"/>
    </cacheField>
    <cacheField name="Data do Caixa Previsto" numFmtId="14">
      <sharedItems containsSemiMixedTypes="0" containsNonDate="0" containsDate="1" containsString="0" minDate="2017-08-25T17:31:36" maxDate="2019-08-10T13:42:12"/>
    </cacheField>
    <cacheField name="Conta Nível 1" numFmtId="0">
      <sharedItems count="1">
        <s v="Vendas de mercadorias"/>
      </sharedItems>
    </cacheField>
    <cacheField name="Conta Nível 2" numFmtId="0">
      <sharedItems count="5">
        <s v="Informática"/>
        <s v="Móveis"/>
        <s v="Som e imagem"/>
        <s v="Eletrodomésticos"/>
        <s v="Livros"/>
      </sharedItems>
    </cacheField>
    <cacheField name="Histórico" numFmtId="0">
      <sharedItems/>
    </cacheField>
    <cacheField name="Valor" numFmtId="44">
      <sharedItems containsSemiMixedTypes="0" containsString="0" containsNumber="1" containsInteger="1" minValue="164" maxValue="4993"/>
    </cacheField>
    <cacheField name="Mês Caixa" numFmtId="0">
      <sharedItems containsSemiMixedTypes="0" containsString="0" containsNumber="1" containsInteger="1" minValue="0" maxValue="12" count="13">
        <n v="9"/>
        <n v="10"/>
        <n v="11"/>
        <n v="12"/>
        <n v="0"/>
        <n v="1"/>
        <n v="2"/>
        <n v="3"/>
        <n v="4"/>
        <n v="5"/>
        <n v="7"/>
        <n v="6"/>
        <n v="8"/>
      </sharedItems>
    </cacheField>
    <cacheField name="Ano Caixa" numFmtId="0">
      <sharedItems containsSemiMixedTypes="0" containsString="0" containsNumber="1" containsInteger="1" minValue="0" maxValue="2019"/>
    </cacheField>
    <cacheField name="Mês Competência" numFmtId="0">
      <sharedItems containsSemiMixedTypes="0" containsString="0" containsNumber="1" containsInteger="1" minValue="1" maxValue="12" count="12">
        <n v="8"/>
        <n v="9"/>
        <n v="10"/>
        <n v="11"/>
        <n v="12"/>
        <n v="1"/>
        <n v="2"/>
        <n v="3"/>
        <n v="4"/>
        <n v="5"/>
        <n v="6"/>
        <n v="7"/>
      </sharedItems>
    </cacheField>
    <cacheField name="Ano Competência" numFmtId="0">
      <sharedItems containsSemiMixedTypes="0" containsString="0" containsNumber="1" containsInteger="1" minValue="2017" maxValue="2019" count="3">
        <n v="2017"/>
        <n v="2018"/>
        <n v="2019"/>
      </sharedItems>
    </cacheField>
    <cacheField name="Mês Previsto" numFmtId="0">
      <sharedItems containsSemiMixedTypes="0" containsString="0" containsNumber="1" containsInteger="1" minValue="1" maxValue="12" count="12">
        <n v="8"/>
        <n v="9"/>
        <n v="10"/>
        <n v="11"/>
        <n v="1"/>
        <n v="12"/>
        <n v="2"/>
        <n v="3"/>
        <n v="4"/>
        <n v="5"/>
        <n v="6"/>
        <n v="7"/>
      </sharedItems>
    </cacheField>
    <cacheField name="Ano Previsto" numFmtId="0">
      <sharedItems containsSemiMixedTypes="0" containsString="0" containsNumber="1" containsInteger="1" minValue="2017" maxValue="2019"/>
    </cacheField>
    <cacheField name="Conta Vencida" numFmtId="0">
      <sharedItems count="2">
        <s v="Não Vencida"/>
        <s v="Vencida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9">
  <r>
    <d v="2017-10-07T16:32:18"/>
    <d v="2017-08-10T00:00:00"/>
    <d v="2017-10-07T16:32:18"/>
    <x v="0"/>
    <x v="0"/>
    <s v="NF4400"/>
    <n v="4021"/>
    <x v="0"/>
    <n v="2017"/>
    <x v="0"/>
    <x v="0"/>
    <x v="0"/>
    <n v="2017"/>
  </r>
  <r>
    <d v="2017-09-17T19:57:23"/>
    <d v="2017-08-13T00:00:00"/>
    <d v="2017-09-17T19:57:23"/>
    <x v="0"/>
    <x v="1"/>
    <s v="NF5356"/>
    <n v="651"/>
    <x v="1"/>
    <n v="2017"/>
    <x v="0"/>
    <x v="0"/>
    <x v="1"/>
    <n v="2017"/>
  </r>
  <r>
    <d v="2017-09-05T19:43:29"/>
    <d v="2017-08-18T00:00:00"/>
    <d v="2017-09-05T19:43:29"/>
    <x v="0"/>
    <x v="0"/>
    <s v="NF1847"/>
    <n v="131"/>
    <x v="1"/>
    <n v="2017"/>
    <x v="0"/>
    <x v="0"/>
    <x v="1"/>
    <n v="2017"/>
  </r>
  <r>
    <d v="2017-09-26T09:36:33"/>
    <d v="2017-08-23T00:00:00"/>
    <d v="2017-09-26T09:36:33"/>
    <x v="0"/>
    <x v="0"/>
    <s v="NF7011"/>
    <n v="803"/>
    <x v="1"/>
    <n v="2017"/>
    <x v="0"/>
    <x v="0"/>
    <x v="1"/>
    <n v="2017"/>
  </r>
  <r>
    <d v="2017-09-24T01:23:44"/>
    <d v="2017-08-24T00:00:00"/>
    <d v="2017-09-24T01:23:44"/>
    <x v="0"/>
    <x v="1"/>
    <s v="NF7746"/>
    <n v="4460"/>
    <x v="1"/>
    <n v="2017"/>
    <x v="0"/>
    <x v="0"/>
    <x v="1"/>
    <n v="2017"/>
  </r>
  <r>
    <d v="2017-09-02T08:36:39"/>
    <d v="2017-08-25T00:00:00"/>
    <d v="2017-09-02T08:36:39"/>
    <x v="0"/>
    <x v="2"/>
    <s v="NF1507"/>
    <n v="299"/>
    <x v="1"/>
    <n v="2017"/>
    <x v="0"/>
    <x v="0"/>
    <x v="1"/>
    <n v="2017"/>
  </r>
  <r>
    <d v="2017-10-06T14:20:21"/>
    <d v="2017-08-29T00:00:00"/>
    <d v="2017-10-06T14:20:21"/>
    <x v="0"/>
    <x v="1"/>
    <s v="NF5445"/>
    <n v="618"/>
    <x v="0"/>
    <n v="2017"/>
    <x v="0"/>
    <x v="0"/>
    <x v="0"/>
    <n v="2017"/>
  </r>
  <r>
    <d v="2017-09-12T02:40:54"/>
    <d v="2017-09-01T00:00:00"/>
    <d v="2017-09-02T13:21:31"/>
    <x v="0"/>
    <x v="1"/>
    <s v="NF7526"/>
    <n v="2505"/>
    <x v="1"/>
    <n v="2017"/>
    <x v="1"/>
    <x v="0"/>
    <x v="1"/>
    <n v="2017"/>
  </r>
  <r>
    <d v="2017-09-09T10:01:19"/>
    <d v="2017-09-04T00:00:00"/>
    <d v="2017-09-09T10:01:19"/>
    <x v="0"/>
    <x v="0"/>
    <s v="NF7559"/>
    <n v="817"/>
    <x v="1"/>
    <n v="2017"/>
    <x v="1"/>
    <x v="0"/>
    <x v="1"/>
    <n v="2017"/>
  </r>
  <r>
    <s v=""/>
    <d v="2017-09-06T00:00:00"/>
    <d v="2017-09-06T16:52:20"/>
    <x v="0"/>
    <x v="2"/>
    <s v="NF9357"/>
    <n v="1565"/>
    <x v="2"/>
    <n v="0"/>
    <x v="1"/>
    <x v="0"/>
    <x v="1"/>
    <n v="2017"/>
  </r>
  <r>
    <s v=""/>
    <d v="2017-09-12T00:00:00"/>
    <d v="2017-10-12T05:36:22"/>
    <x v="0"/>
    <x v="3"/>
    <s v="NF3898"/>
    <n v="1357"/>
    <x v="2"/>
    <n v="0"/>
    <x v="1"/>
    <x v="0"/>
    <x v="0"/>
    <n v="2017"/>
  </r>
  <r>
    <d v="2017-09-13T00:00:00"/>
    <d v="2017-09-13T00:00:00"/>
    <d v="2017-09-13T00:00:00"/>
    <x v="0"/>
    <x v="3"/>
    <s v="NF7275"/>
    <n v="4739"/>
    <x v="1"/>
    <n v="2017"/>
    <x v="1"/>
    <x v="0"/>
    <x v="1"/>
    <n v="2017"/>
  </r>
  <r>
    <d v="2017-09-14T00:00:00"/>
    <d v="2017-09-14T00:00:00"/>
    <d v="2017-09-14T00:00:00"/>
    <x v="0"/>
    <x v="0"/>
    <s v="NF9591"/>
    <n v="4675"/>
    <x v="1"/>
    <n v="2017"/>
    <x v="1"/>
    <x v="0"/>
    <x v="1"/>
    <n v="2017"/>
  </r>
  <r>
    <d v="2017-09-26T03:10:09"/>
    <d v="2017-09-19T00:00:00"/>
    <d v="2017-09-26T03:10:09"/>
    <x v="0"/>
    <x v="1"/>
    <s v="NF3104"/>
    <n v="1797"/>
    <x v="1"/>
    <n v="2017"/>
    <x v="1"/>
    <x v="0"/>
    <x v="1"/>
    <n v="2017"/>
  </r>
  <r>
    <d v="2017-11-04T23:27:43"/>
    <d v="2017-09-24T00:00:00"/>
    <d v="2017-11-04T23:27:43"/>
    <x v="0"/>
    <x v="3"/>
    <s v="NF3440"/>
    <n v="888"/>
    <x v="3"/>
    <n v="2017"/>
    <x v="1"/>
    <x v="0"/>
    <x v="2"/>
    <n v="2017"/>
  </r>
  <r>
    <s v=""/>
    <d v="2017-09-25T00:00:00"/>
    <d v="2017-10-07T21:33:11"/>
    <x v="0"/>
    <x v="1"/>
    <s v="NF9195"/>
    <n v="2784"/>
    <x v="2"/>
    <n v="0"/>
    <x v="1"/>
    <x v="0"/>
    <x v="0"/>
    <n v="2017"/>
  </r>
  <r>
    <d v="2017-10-02T22:40:07"/>
    <d v="2017-09-25T00:00:00"/>
    <d v="2017-10-02T22:40:07"/>
    <x v="0"/>
    <x v="2"/>
    <s v="NF1821"/>
    <n v="707"/>
    <x v="0"/>
    <n v="2017"/>
    <x v="1"/>
    <x v="0"/>
    <x v="0"/>
    <n v="2017"/>
  </r>
  <r>
    <d v="2017-11-03T14:25:06"/>
    <d v="2017-09-28T00:00:00"/>
    <d v="2017-11-03T14:25:06"/>
    <x v="0"/>
    <x v="2"/>
    <s v="NF5625"/>
    <n v="229"/>
    <x v="3"/>
    <n v="2017"/>
    <x v="1"/>
    <x v="0"/>
    <x v="2"/>
    <n v="2017"/>
  </r>
  <r>
    <d v="2017-10-01T00:00:00"/>
    <d v="2017-10-01T00:00:00"/>
    <d v="2017-10-01T00:00:00"/>
    <x v="0"/>
    <x v="1"/>
    <s v="NF7471"/>
    <n v="2894"/>
    <x v="0"/>
    <n v="2017"/>
    <x v="2"/>
    <x v="0"/>
    <x v="0"/>
    <n v="2017"/>
  </r>
  <r>
    <d v="2017-10-22T07:03:06"/>
    <d v="2017-10-04T00:00:00"/>
    <d v="2017-10-22T07:03:06"/>
    <x v="0"/>
    <x v="3"/>
    <s v="NF9225"/>
    <n v="4516"/>
    <x v="0"/>
    <n v="2017"/>
    <x v="2"/>
    <x v="0"/>
    <x v="0"/>
    <n v="2017"/>
  </r>
  <r>
    <d v="2017-10-23T01:23:23"/>
    <d v="2017-10-06T00:00:00"/>
    <d v="2017-10-23T01:23:23"/>
    <x v="0"/>
    <x v="3"/>
    <s v="NF3883"/>
    <n v="885"/>
    <x v="0"/>
    <n v="2017"/>
    <x v="2"/>
    <x v="0"/>
    <x v="0"/>
    <n v="2017"/>
  </r>
  <r>
    <d v="2017-11-07T23:41:34"/>
    <d v="2017-10-09T00:00:00"/>
    <d v="2017-11-07T23:41:34"/>
    <x v="0"/>
    <x v="4"/>
    <s v="NF9408"/>
    <n v="1509"/>
    <x v="3"/>
    <n v="2017"/>
    <x v="2"/>
    <x v="0"/>
    <x v="2"/>
    <n v="2017"/>
  </r>
  <r>
    <d v="2017-10-14T00:00:00"/>
    <d v="2017-10-14T00:00:00"/>
    <d v="2017-10-14T00:00:00"/>
    <x v="0"/>
    <x v="1"/>
    <s v="NF1517"/>
    <n v="145"/>
    <x v="0"/>
    <n v="2017"/>
    <x v="2"/>
    <x v="0"/>
    <x v="0"/>
    <n v="2017"/>
  </r>
  <r>
    <d v="2017-10-23T05:53:31"/>
    <d v="2017-10-16T00:00:00"/>
    <d v="2017-10-23T05:53:31"/>
    <x v="0"/>
    <x v="1"/>
    <s v="NF8626"/>
    <n v="1311"/>
    <x v="0"/>
    <n v="2017"/>
    <x v="2"/>
    <x v="0"/>
    <x v="0"/>
    <n v="2017"/>
  </r>
  <r>
    <d v="2017-10-18T00:00:00"/>
    <d v="2017-10-18T00:00:00"/>
    <d v="2017-10-18T00:00:00"/>
    <x v="0"/>
    <x v="1"/>
    <s v="NF4936"/>
    <n v="4182"/>
    <x v="0"/>
    <n v="2017"/>
    <x v="2"/>
    <x v="0"/>
    <x v="0"/>
    <n v="2017"/>
  </r>
  <r>
    <d v="2017-11-26T08:46:11"/>
    <d v="2017-10-24T00:00:00"/>
    <d v="2017-10-29T09:31:32"/>
    <x v="0"/>
    <x v="2"/>
    <s v="NF7062"/>
    <n v="339"/>
    <x v="3"/>
    <n v="2017"/>
    <x v="2"/>
    <x v="0"/>
    <x v="0"/>
    <n v="2017"/>
  </r>
  <r>
    <d v="2017-12-02T19:13:18"/>
    <d v="2017-10-29T00:00:00"/>
    <d v="2017-11-29T04:12:14"/>
    <x v="0"/>
    <x v="4"/>
    <s v="NF3172"/>
    <n v="1788"/>
    <x v="4"/>
    <n v="2017"/>
    <x v="2"/>
    <x v="0"/>
    <x v="2"/>
    <n v="2017"/>
  </r>
  <r>
    <d v="2017-12-20T01:06:12"/>
    <d v="2017-11-03T00:00:00"/>
    <d v="2017-12-20T01:06:12"/>
    <x v="0"/>
    <x v="3"/>
    <s v="NF5821"/>
    <n v="1171"/>
    <x v="4"/>
    <n v="2017"/>
    <x v="3"/>
    <x v="0"/>
    <x v="3"/>
    <n v="2017"/>
  </r>
  <r>
    <d v="2017-11-05T00:00:00"/>
    <d v="2017-11-05T00:00:00"/>
    <d v="2017-11-05T00:00:00"/>
    <x v="0"/>
    <x v="1"/>
    <s v="NF8137"/>
    <n v="4059"/>
    <x v="3"/>
    <n v="2017"/>
    <x v="3"/>
    <x v="0"/>
    <x v="2"/>
    <n v="2017"/>
  </r>
  <r>
    <d v="2017-11-08T00:00:00"/>
    <d v="2017-11-08T00:00:00"/>
    <d v="2017-11-08T00:00:00"/>
    <x v="0"/>
    <x v="0"/>
    <s v="NF8083"/>
    <n v="4919"/>
    <x v="3"/>
    <n v="2017"/>
    <x v="3"/>
    <x v="0"/>
    <x v="2"/>
    <n v="2017"/>
  </r>
  <r>
    <d v="2017-12-18T12:17:45"/>
    <d v="2017-11-12T00:00:00"/>
    <d v="2017-12-18T12:17:45"/>
    <x v="0"/>
    <x v="1"/>
    <s v="NF9597"/>
    <n v="3224"/>
    <x v="4"/>
    <n v="2017"/>
    <x v="3"/>
    <x v="0"/>
    <x v="3"/>
    <n v="2017"/>
  </r>
  <r>
    <d v="2017-12-26T03:29:57"/>
    <d v="2017-11-15T00:00:00"/>
    <d v="2017-12-26T03:29:57"/>
    <x v="0"/>
    <x v="3"/>
    <s v="NF2065"/>
    <n v="3725"/>
    <x v="4"/>
    <n v="2017"/>
    <x v="3"/>
    <x v="0"/>
    <x v="3"/>
    <n v="2017"/>
  </r>
  <r>
    <d v="2017-11-17T00:00:00"/>
    <d v="2017-11-17T00:00:00"/>
    <d v="2017-11-17T00:00:00"/>
    <x v="0"/>
    <x v="3"/>
    <s v="NF3192"/>
    <n v="312"/>
    <x v="3"/>
    <n v="2017"/>
    <x v="3"/>
    <x v="0"/>
    <x v="2"/>
    <n v="2017"/>
  </r>
  <r>
    <d v="2018-01-12T16:03:24"/>
    <d v="2017-11-18T00:00:00"/>
    <d v="2018-01-12T16:03:24"/>
    <x v="0"/>
    <x v="1"/>
    <s v="NF1977"/>
    <n v="4773"/>
    <x v="5"/>
    <n v="2018"/>
    <x v="3"/>
    <x v="0"/>
    <x v="4"/>
    <n v="2018"/>
  </r>
  <r>
    <d v="2018-01-01T16:46:57"/>
    <d v="2017-11-19T00:00:00"/>
    <d v="2017-11-19T00:00:00"/>
    <x v="0"/>
    <x v="0"/>
    <s v="NF3208"/>
    <n v="228"/>
    <x v="5"/>
    <n v="2018"/>
    <x v="3"/>
    <x v="0"/>
    <x v="2"/>
    <n v="2017"/>
  </r>
  <r>
    <d v="2017-11-22T00:00:00"/>
    <d v="2017-11-22T00:00:00"/>
    <d v="2017-11-22T00:00:00"/>
    <x v="0"/>
    <x v="1"/>
    <s v="NF9545"/>
    <n v="450"/>
    <x v="3"/>
    <n v="2017"/>
    <x v="3"/>
    <x v="0"/>
    <x v="2"/>
    <n v="2017"/>
  </r>
  <r>
    <d v="2018-01-03T09:48:25"/>
    <d v="2017-11-23T00:00:00"/>
    <d v="2018-01-03T09:48:25"/>
    <x v="0"/>
    <x v="1"/>
    <s v="NF3100"/>
    <n v="1155"/>
    <x v="5"/>
    <n v="2018"/>
    <x v="3"/>
    <x v="0"/>
    <x v="4"/>
    <n v="2018"/>
  </r>
  <r>
    <d v="2017-12-01T00:35:34"/>
    <d v="2017-11-30T00:00:00"/>
    <d v="2017-12-01T00:35:34"/>
    <x v="0"/>
    <x v="1"/>
    <s v="NF7746"/>
    <n v="1967"/>
    <x v="4"/>
    <n v="2017"/>
    <x v="3"/>
    <x v="0"/>
    <x v="3"/>
    <n v="2017"/>
  </r>
  <r>
    <d v="2017-12-27T02:18:23"/>
    <d v="2017-12-01T00:00:00"/>
    <d v="2017-12-27T02:18:23"/>
    <x v="0"/>
    <x v="4"/>
    <s v="NF1179"/>
    <n v="2741"/>
    <x v="4"/>
    <n v="2017"/>
    <x v="4"/>
    <x v="0"/>
    <x v="3"/>
    <n v="2017"/>
  </r>
  <r>
    <d v="2018-01-25T08:17:33"/>
    <d v="2017-12-02T00:00:00"/>
    <d v="2018-01-25T08:17:33"/>
    <x v="0"/>
    <x v="2"/>
    <s v="NF3829"/>
    <n v="1130"/>
    <x v="5"/>
    <n v="2018"/>
    <x v="4"/>
    <x v="0"/>
    <x v="4"/>
    <n v="2018"/>
  </r>
  <r>
    <d v="2017-12-06T00:00:00"/>
    <d v="2017-12-06T00:00:00"/>
    <d v="2017-12-06T00:00:00"/>
    <x v="0"/>
    <x v="3"/>
    <s v="NF6865"/>
    <n v="4835"/>
    <x v="4"/>
    <n v="2017"/>
    <x v="4"/>
    <x v="0"/>
    <x v="3"/>
    <n v="2017"/>
  </r>
  <r>
    <d v="2017-12-08T00:00:00"/>
    <d v="2017-12-08T00:00:00"/>
    <d v="2017-12-08T00:00:00"/>
    <x v="0"/>
    <x v="4"/>
    <s v="NF4400"/>
    <n v="1411"/>
    <x v="4"/>
    <n v="2017"/>
    <x v="4"/>
    <x v="0"/>
    <x v="3"/>
    <n v="2017"/>
  </r>
  <r>
    <d v="2017-12-30T15:10:06"/>
    <d v="2017-12-10T00:00:00"/>
    <d v="2017-12-30T15:10:06"/>
    <x v="0"/>
    <x v="1"/>
    <s v="NF9617"/>
    <n v="457"/>
    <x v="4"/>
    <n v="2017"/>
    <x v="4"/>
    <x v="0"/>
    <x v="3"/>
    <n v="2017"/>
  </r>
  <r>
    <s v=""/>
    <d v="2017-12-15T00:00:00"/>
    <d v="2018-02-11T14:39:25"/>
    <x v="0"/>
    <x v="2"/>
    <s v="NF5659"/>
    <n v="2623"/>
    <x v="2"/>
    <n v="0"/>
    <x v="4"/>
    <x v="0"/>
    <x v="5"/>
    <n v="2018"/>
  </r>
  <r>
    <d v="2017-12-29T04:49:13"/>
    <d v="2017-12-17T00:00:00"/>
    <d v="2017-12-29T04:49:13"/>
    <x v="0"/>
    <x v="4"/>
    <s v="NF6102"/>
    <n v="3440"/>
    <x v="4"/>
    <n v="2017"/>
    <x v="4"/>
    <x v="0"/>
    <x v="3"/>
    <n v="2017"/>
  </r>
  <r>
    <d v="2018-01-11T01:07:19"/>
    <d v="2017-12-20T00:00:00"/>
    <d v="2018-01-11T01:07:19"/>
    <x v="0"/>
    <x v="1"/>
    <s v="NF8162"/>
    <n v="3993"/>
    <x v="5"/>
    <n v="2018"/>
    <x v="4"/>
    <x v="0"/>
    <x v="4"/>
    <n v="2018"/>
  </r>
  <r>
    <d v="2018-02-20T10:10:35"/>
    <d v="2017-12-21T00:00:00"/>
    <d v="2018-02-17T01:10:28"/>
    <x v="0"/>
    <x v="1"/>
    <s v="NF4573"/>
    <n v="3273"/>
    <x v="6"/>
    <n v="2018"/>
    <x v="4"/>
    <x v="0"/>
    <x v="5"/>
    <n v="2018"/>
  </r>
  <r>
    <d v="2017-12-25T00:00:00"/>
    <d v="2017-12-25T00:00:00"/>
    <d v="2017-12-25T00:00:00"/>
    <x v="0"/>
    <x v="4"/>
    <s v="NF8503"/>
    <n v="4494"/>
    <x v="4"/>
    <n v="2017"/>
    <x v="4"/>
    <x v="0"/>
    <x v="3"/>
    <n v="2017"/>
  </r>
  <r>
    <d v="2018-01-24T22:12:42"/>
    <d v="2017-12-27T00:00:00"/>
    <d v="2018-01-24T22:12:42"/>
    <x v="0"/>
    <x v="0"/>
    <s v="NF3380"/>
    <n v="2511"/>
    <x v="5"/>
    <n v="2018"/>
    <x v="4"/>
    <x v="0"/>
    <x v="4"/>
    <n v="2018"/>
  </r>
  <r>
    <d v="2017-12-29T00:00:00"/>
    <d v="2017-12-29T00:00:00"/>
    <d v="2017-12-29T00:00:00"/>
    <x v="0"/>
    <x v="2"/>
    <s v="NF6566"/>
    <n v="2015"/>
    <x v="4"/>
    <n v="2017"/>
    <x v="4"/>
    <x v="0"/>
    <x v="3"/>
    <n v="2017"/>
  </r>
  <r>
    <s v=""/>
    <d v="2017-12-31T00:00:00"/>
    <d v="2018-02-20T08:29:43"/>
    <x v="0"/>
    <x v="3"/>
    <s v="NF5838"/>
    <n v="3413"/>
    <x v="2"/>
    <n v="0"/>
    <x v="4"/>
    <x v="0"/>
    <x v="5"/>
    <n v="2018"/>
  </r>
  <r>
    <d v="2018-01-08T20:21:58"/>
    <d v="2018-01-03T00:00:00"/>
    <d v="2018-01-08T20:21:58"/>
    <x v="0"/>
    <x v="0"/>
    <s v="NF1174"/>
    <n v="4087"/>
    <x v="5"/>
    <n v="2018"/>
    <x v="5"/>
    <x v="1"/>
    <x v="4"/>
    <n v="2018"/>
  </r>
  <r>
    <d v="2018-01-17T08:55:33"/>
    <d v="2018-01-06T00:00:00"/>
    <d v="2018-01-17T08:55:33"/>
    <x v="0"/>
    <x v="1"/>
    <s v="NF2942"/>
    <n v="2441"/>
    <x v="5"/>
    <n v="2018"/>
    <x v="5"/>
    <x v="1"/>
    <x v="4"/>
    <n v="2018"/>
  </r>
  <r>
    <s v=""/>
    <d v="2018-01-09T00:00:00"/>
    <d v="2018-01-09T00:00:00"/>
    <x v="0"/>
    <x v="2"/>
    <s v="NF8563"/>
    <n v="3598"/>
    <x v="2"/>
    <n v="0"/>
    <x v="5"/>
    <x v="1"/>
    <x v="4"/>
    <n v="2018"/>
  </r>
  <r>
    <d v="2018-01-10T00:00:00"/>
    <d v="2018-01-10T00:00:00"/>
    <d v="2018-01-10T00:00:00"/>
    <x v="0"/>
    <x v="1"/>
    <s v="NF8237"/>
    <n v="4895"/>
    <x v="5"/>
    <n v="2018"/>
    <x v="5"/>
    <x v="1"/>
    <x v="4"/>
    <n v="2018"/>
  </r>
  <r>
    <s v=""/>
    <d v="2018-01-12T00:00:00"/>
    <d v="2018-01-12T00:00:00"/>
    <x v="0"/>
    <x v="1"/>
    <s v="NF4859"/>
    <n v="971"/>
    <x v="2"/>
    <n v="0"/>
    <x v="5"/>
    <x v="1"/>
    <x v="4"/>
    <n v="2018"/>
  </r>
  <r>
    <d v="2018-02-06T01:03:18"/>
    <d v="2018-01-13T00:00:00"/>
    <d v="2018-02-06T01:03:18"/>
    <x v="0"/>
    <x v="0"/>
    <s v="NF1529"/>
    <n v="556"/>
    <x v="6"/>
    <n v="2018"/>
    <x v="5"/>
    <x v="1"/>
    <x v="5"/>
    <n v="2018"/>
  </r>
  <r>
    <d v="2018-02-13T21:09:50"/>
    <d v="2018-01-14T00:00:00"/>
    <d v="2018-02-13T21:09:50"/>
    <x v="0"/>
    <x v="0"/>
    <s v="NF6931"/>
    <n v="1977"/>
    <x v="6"/>
    <n v="2018"/>
    <x v="5"/>
    <x v="1"/>
    <x v="5"/>
    <n v="2018"/>
  </r>
  <r>
    <d v="2018-01-16T00:00:00"/>
    <d v="2018-01-16T00:00:00"/>
    <d v="2018-01-16T00:00:00"/>
    <x v="0"/>
    <x v="1"/>
    <s v="NF7559"/>
    <n v="2951"/>
    <x v="5"/>
    <n v="2018"/>
    <x v="5"/>
    <x v="1"/>
    <x v="4"/>
    <n v="2018"/>
  </r>
  <r>
    <d v="2018-02-02T03:54:16"/>
    <d v="2018-01-20T00:00:00"/>
    <d v="2018-01-20T00:00:00"/>
    <x v="0"/>
    <x v="1"/>
    <s v="NF9620"/>
    <n v="2535"/>
    <x v="6"/>
    <n v="2018"/>
    <x v="5"/>
    <x v="1"/>
    <x v="4"/>
    <n v="2018"/>
  </r>
  <r>
    <d v="2018-02-10T13:54:37"/>
    <d v="2018-01-21T00:00:00"/>
    <d v="2018-02-10T13:54:37"/>
    <x v="0"/>
    <x v="4"/>
    <s v="NF4547"/>
    <n v="3057"/>
    <x v="6"/>
    <n v="2018"/>
    <x v="5"/>
    <x v="1"/>
    <x v="5"/>
    <n v="2018"/>
  </r>
  <r>
    <d v="2018-02-09T12:37:33"/>
    <d v="2018-01-23T00:00:00"/>
    <d v="2018-02-09T12:37:33"/>
    <x v="0"/>
    <x v="0"/>
    <s v="NF6004"/>
    <n v="3152"/>
    <x v="6"/>
    <n v="2018"/>
    <x v="5"/>
    <x v="1"/>
    <x v="5"/>
    <n v="2018"/>
  </r>
  <r>
    <s v=""/>
    <d v="2018-01-25T00:00:00"/>
    <d v="2018-01-25T00:00:00"/>
    <x v="0"/>
    <x v="3"/>
    <s v="NF3415"/>
    <n v="2247"/>
    <x v="2"/>
    <n v="0"/>
    <x v="5"/>
    <x v="1"/>
    <x v="4"/>
    <n v="2018"/>
  </r>
  <r>
    <d v="2018-03-19T21:04:16"/>
    <d v="2018-01-27T00:00:00"/>
    <d v="2018-01-27T00:00:00"/>
    <x v="0"/>
    <x v="2"/>
    <s v="NF1603"/>
    <n v="2456"/>
    <x v="7"/>
    <n v="2018"/>
    <x v="5"/>
    <x v="1"/>
    <x v="4"/>
    <n v="2018"/>
  </r>
  <r>
    <d v="2018-04-25T16:43:40"/>
    <d v="2018-01-29T00:00:00"/>
    <d v="2018-01-29T00:00:00"/>
    <x v="0"/>
    <x v="1"/>
    <s v="NF8784"/>
    <n v="3801"/>
    <x v="8"/>
    <n v="2018"/>
    <x v="5"/>
    <x v="1"/>
    <x v="4"/>
    <n v="2018"/>
  </r>
  <r>
    <d v="2018-01-31T00:00:00"/>
    <d v="2018-01-31T00:00:00"/>
    <d v="2018-01-31T00:00:00"/>
    <x v="0"/>
    <x v="0"/>
    <s v="NF1826"/>
    <n v="3049"/>
    <x v="5"/>
    <n v="2018"/>
    <x v="5"/>
    <x v="1"/>
    <x v="4"/>
    <n v="2018"/>
  </r>
  <r>
    <s v=""/>
    <d v="2018-02-04T00:00:00"/>
    <d v="2018-02-04T00:00:00"/>
    <x v="0"/>
    <x v="4"/>
    <s v="NF7390"/>
    <n v="3255"/>
    <x v="2"/>
    <n v="0"/>
    <x v="6"/>
    <x v="1"/>
    <x v="5"/>
    <n v="2018"/>
  </r>
  <r>
    <d v="2018-02-05T00:00:00"/>
    <d v="2018-02-05T00:00:00"/>
    <d v="2018-02-05T00:00:00"/>
    <x v="0"/>
    <x v="1"/>
    <s v="NF7009"/>
    <n v="2074"/>
    <x v="6"/>
    <n v="2018"/>
    <x v="6"/>
    <x v="1"/>
    <x v="5"/>
    <n v="2018"/>
  </r>
  <r>
    <d v="2018-02-06T00:00:00"/>
    <d v="2018-02-06T00:00:00"/>
    <d v="2018-02-06T00:00:00"/>
    <x v="0"/>
    <x v="1"/>
    <s v="NF7629"/>
    <n v="3606"/>
    <x v="6"/>
    <n v="2018"/>
    <x v="6"/>
    <x v="1"/>
    <x v="5"/>
    <n v="2018"/>
  </r>
  <r>
    <d v="2018-03-18T07:54:53"/>
    <d v="2018-02-07T00:00:00"/>
    <d v="2018-03-18T07:54:53"/>
    <x v="0"/>
    <x v="2"/>
    <s v="NF2748"/>
    <n v="4867"/>
    <x v="7"/>
    <n v="2018"/>
    <x v="6"/>
    <x v="1"/>
    <x v="6"/>
    <n v="2018"/>
  </r>
  <r>
    <d v="2018-03-16T00:06:55"/>
    <d v="2018-02-09T00:00:00"/>
    <d v="2018-03-16T00:06:55"/>
    <x v="0"/>
    <x v="3"/>
    <s v="NF5961"/>
    <n v="702"/>
    <x v="7"/>
    <n v="2018"/>
    <x v="6"/>
    <x v="1"/>
    <x v="6"/>
    <n v="2018"/>
  </r>
  <r>
    <d v="2018-02-19T10:57:20"/>
    <d v="2018-02-14T00:00:00"/>
    <d v="2018-02-19T10:57:20"/>
    <x v="0"/>
    <x v="3"/>
    <s v="NF7680"/>
    <n v="2801"/>
    <x v="6"/>
    <n v="2018"/>
    <x v="6"/>
    <x v="1"/>
    <x v="5"/>
    <n v="2018"/>
  </r>
  <r>
    <d v="2018-04-29T23:13:45"/>
    <d v="2018-02-15T00:00:00"/>
    <d v="2018-03-10T18:40:49"/>
    <x v="0"/>
    <x v="1"/>
    <s v="NF9629"/>
    <n v="4438"/>
    <x v="8"/>
    <n v="2018"/>
    <x v="6"/>
    <x v="1"/>
    <x v="6"/>
    <n v="2018"/>
  </r>
  <r>
    <d v="2018-04-08T05:09:48"/>
    <d v="2018-02-20T00:00:00"/>
    <d v="2018-04-08T05:09:48"/>
    <x v="0"/>
    <x v="2"/>
    <s v="NF5978"/>
    <n v="3835"/>
    <x v="8"/>
    <n v="2018"/>
    <x v="6"/>
    <x v="1"/>
    <x v="7"/>
    <n v="2018"/>
  </r>
  <r>
    <d v="2018-03-01T00:00:00"/>
    <d v="2018-03-01T00:00:00"/>
    <d v="2018-03-01T00:00:00"/>
    <x v="0"/>
    <x v="1"/>
    <s v="NF5651"/>
    <n v="3893"/>
    <x v="7"/>
    <n v="2018"/>
    <x v="7"/>
    <x v="1"/>
    <x v="6"/>
    <n v="2018"/>
  </r>
  <r>
    <d v="2018-03-04T00:00:00"/>
    <d v="2018-03-04T00:00:00"/>
    <d v="2018-03-04T00:00:00"/>
    <x v="0"/>
    <x v="1"/>
    <s v="NF7772"/>
    <n v="1970"/>
    <x v="7"/>
    <n v="2018"/>
    <x v="7"/>
    <x v="1"/>
    <x v="6"/>
    <n v="2018"/>
  </r>
  <r>
    <d v="2018-04-29T08:19:53"/>
    <d v="2018-03-05T00:00:00"/>
    <d v="2018-04-29T08:19:53"/>
    <x v="0"/>
    <x v="3"/>
    <s v="NF5401"/>
    <n v="729"/>
    <x v="8"/>
    <n v="2018"/>
    <x v="7"/>
    <x v="1"/>
    <x v="7"/>
    <n v="2018"/>
  </r>
  <r>
    <d v="2018-03-29T23:02:23"/>
    <d v="2018-03-07T00:00:00"/>
    <d v="2018-03-29T23:02:23"/>
    <x v="0"/>
    <x v="2"/>
    <s v="NF9115"/>
    <n v="474"/>
    <x v="7"/>
    <n v="2018"/>
    <x v="7"/>
    <x v="1"/>
    <x v="6"/>
    <n v="2018"/>
  </r>
  <r>
    <d v="2018-03-09T00:00:00"/>
    <d v="2018-03-09T00:00:00"/>
    <d v="2018-03-09T00:00:00"/>
    <x v="0"/>
    <x v="3"/>
    <s v="NF4115"/>
    <n v="3164"/>
    <x v="7"/>
    <n v="2018"/>
    <x v="7"/>
    <x v="1"/>
    <x v="6"/>
    <n v="2018"/>
  </r>
  <r>
    <d v="2018-03-14T00:00:00"/>
    <d v="2018-03-14T00:00:00"/>
    <d v="2018-03-14T00:00:00"/>
    <x v="0"/>
    <x v="1"/>
    <s v="NF5683"/>
    <n v="3113"/>
    <x v="7"/>
    <n v="2018"/>
    <x v="7"/>
    <x v="1"/>
    <x v="6"/>
    <n v="2018"/>
  </r>
  <r>
    <d v="2018-04-11T13:42:41"/>
    <d v="2018-03-17T00:00:00"/>
    <d v="2018-04-11T13:42:41"/>
    <x v="0"/>
    <x v="4"/>
    <s v="NF7027"/>
    <n v="789"/>
    <x v="8"/>
    <n v="2018"/>
    <x v="7"/>
    <x v="1"/>
    <x v="7"/>
    <n v="2018"/>
  </r>
  <r>
    <d v="2018-06-21T09:14:40"/>
    <d v="2018-03-21T00:00:00"/>
    <d v="2018-04-01T13:26:12"/>
    <x v="0"/>
    <x v="4"/>
    <s v="NF7168"/>
    <n v="3521"/>
    <x v="9"/>
    <n v="2018"/>
    <x v="7"/>
    <x v="1"/>
    <x v="7"/>
    <n v="2018"/>
  </r>
  <r>
    <d v="2018-03-28T17:37:56"/>
    <d v="2018-03-24T00:00:00"/>
    <d v="2018-03-28T17:37:56"/>
    <x v="0"/>
    <x v="1"/>
    <s v="NF4972"/>
    <n v="4947"/>
    <x v="7"/>
    <n v="2018"/>
    <x v="7"/>
    <x v="1"/>
    <x v="6"/>
    <n v="2018"/>
  </r>
  <r>
    <d v="2018-03-25T00:00:00"/>
    <d v="2018-03-25T00:00:00"/>
    <d v="2018-03-25T00:00:00"/>
    <x v="0"/>
    <x v="4"/>
    <s v="NF7283"/>
    <n v="1527"/>
    <x v="7"/>
    <n v="2018"/>
    <x v="7"/>
    <x v="1"/>
    <x v="6"/>
    <n v="2018"/>
  </r>
  <r>
    <d v="2018-05-14T12:32:29"/>
    <d v="2018-04-01T00:00:00"/>
    <d v="2018-05-14T12:32:29"/>
    <x v="0"/>
    <x v="4"/>
    <s v="NF6320"/>
    <n v="764"/>
    <x v="10"/>
    <n v="2018"/>
    <x v="8"/>
    <x v="1"/>
    <x v="8"/>
    <n v="2018"/>
  </r>
  <r>
    <d v="2018-04-12T02:48:23"/>
    <d v="2018-04-03T00:00:00"/>
    <d v="2018-04-12T02:48:23"/>
    <x v="0"/>
    <x v="2"/>
    <s v="NF7850"/>
    <n v="2463"/>
    <x v="8"/>
    <n v="2018"/>
    <x v="8"/>
    <x v="1"/>
    <x v="7"/>
    <n v="2018"/>
  </r>
  <r>
    <d v="2018-04-05T00:00:00"/>
    <d v="2018-04-05T00:00:00"/>
    <d v="2018-04-05T00:00:00"/>
    <x v="0"/>
    <x v="3"/>
    <s v="NF2420"/>
    <n v="2111"/>
    <x v="8"/>
    <n v="2018"/>
    <x v="8"/>
    <x v="1"/>
    <x v="7"/>
    <n v="2018"/>
  </r>
  <r>
    <d v="2018-04-06T00:00:00"/>
    <d v="2018-04-06T00:00:00"/>
    <d v="2018-04-06T00:00:00"/>
    <x v="0"/>
    <x v="1"/>
    <s v="NF6764"/>
    <n v="1144"/>
    <x v="8"/>
    <n v="2018"/>
    <x v="8"/>
    <x v="1"/>
    <x v="7"/>
    <n v="2018"/>
  </r>
  <r>
    <d v="2018-05-20T16:28:59"/>
    <d v="2018-04-10T00:00:00"/>
    <d v="2018-05-20T16:28:59"/>
    <x v="0"/>
    <x v="3"/>
    <s v="NF6382"/>
    <n v="597"/>
    <x v="10"/>
    <n v="2018"/>
    <x v="8"/>
    <x v="1"/>
    <x v="8"/>
    <n v="2018"/>
  </r>
  <r>
    <d v="2018-04-16T00:00:00"/>
    <d v="2018-04-16T00:00:00"/>
    <d v="2018-04-16T00:00:00"/>
    <x v="0"/>
    <x v="1"/>
    <s v="NF8079"/>
    <n v="3445"/>
    <x v="8"/>
    <n v="2018"/>
    <x v="8"/>
    <x v="1"/>
    <x v="7"/>
    <n v="2018"/>
  </r>
  <r>
    <s v=""/>
    <d v="2018-04-22T00:00:00"/>
    <d v="2018-05-02T07:19:37"/>
    <x v="0"/>
    <x v="4"/>
    <s v="NF2434"/>
    <n v="1996"/>
    <x v="2"/>
    <n v="0"/>
    <x v="8"/>
    <x v="1"/>
    <x v="8"/>
    <n v="2018"/>
  </r>
  <r>
    <d v="2018-04-28T00:00:00"/>
    <d v="2018-04-28T00:00:00"/>
    <d v="2018-04-28T00:00:00"/>
    <x v="0"/>
    <x v="3"/>
    <s v="NF3230"/>
    <n v="1254"/>
    <x v="8"/>
    <n v="2018"/>
    <x v="8"/>
    <x v="1"/>
    <x v="7"/>
    <n v="2018"/>
  </r>
  <r>
    <d v="2018-05-03T19:21:01"/>
    <d v="2018-04-29T00:00:00"/>
    <d v="2018-05-03T19:21:01"/>
    <x v="0"/>
    <x v="3"/>
    <s v="NF8847"/>
    <n v="905"/>
    <x v="10"/>
    <n v="2018"/>
    <x v="8"/>
    <x v="1"/>
    <x v="8"/>
    <n v="2018"/>
  </r>
  <r>
    <s v=""/>
    <d v="2018-05-02T00:00:00"/>
    <d v="2018-05-31T14:47:54"/>
    <x v="0"/>
    <x v="2"/>
    <s v="NF8053"/>
    <n v="2975"/>
    <x v="2"/>
    <n v="0"/>
    <x v="9"/>
    <x v="1"/>
    <x v="8"/>
    <n v="2018"/>
  </r>
  <r>
    <s v=""/>
    <d v="2018-05-03T00:00:00"/>
    <d v="2018-05-08T16:17:57"/>
    <x v="0"/>
    <x v="1"/>
    <s v="NF2454"/>
    <n v="4807"/>
    <x v="2"/>
    <n v="0"/>
    <x v="9"/>
    <x v="1"/>
    <x v="8"/>
    <n v="2018"/>
  </r>
  <r>
    <d v="2018-06-13T07:07:36"/>
    <d v="2018-05-10T00:00:00"/>
    <d v="2018-06-13T07:07:36"/>
    <x v="0"/>
    <x v="4"/>
    <s v="NF8252"/>
    <n v="1882"/>
    <x v="9"/>
    <n v="2018"/>
    <x v="9"/>
    <x v="1"/>
    <x v="9"/>
    <n v="2018"/>
  </r>
  <r>
    <d v="2018-06-27T19:00:08"/>
    <d v="2018-05-15T00:00:00"/>
    <d v="2018-06-27T19:00:08"/>
    <x v="0"/>
    <x v="0"/>
    <s v="NF6573"/>
    <n v="3932"/>
    <x v="9"/>
    <n v="2018"/>
    <x v="9"/>
    <x v="1"/>
    <x v="9"/>
    <n v="2018"/>
  </r>
  <r>
    <d v="2018-05-18T00:00:00"/>
    <d v="2018-05-18T00:00:00"/>
    <d v="2018-05-18T00:00:00"/>
    <x v="0"/>
    <x v="1"/>
    <s v="NF8780"/>
    <n v="701"/>
    <x v="10"/>
    <n v="2018"/>
    <x v="9"/>
    <x v="1"/>
    <x v="8"/>
    <n v="2018"/>
  </r>
  <r>
    <s v=""/>
    <d v="2018-05-19T00:00:00"/>
    <d v="2018-06-27T06:00:26"/>
    <x v="0"/>
    <x v="1"/>
    <s v="NF6166"/>
    <n v="2651"/>
    <x v="2"/>
    <n v="0"/>
    <x v="9"/>
    <x v="1"/>
    <x v="9"/>
    <n v="2018"/>
  </r>
  <r>
    <d v="2018-07-01T19:37:16"/>
    <d v="2018-05-26T00:00:00"/>
    <d v="2018-07-01T19:37:16"/>
    <x v="0"/>
    <x v="1"/>
    <s v="NF8437"/>
    <n v="3792"/>
    <x v="11"/>
    <n v="2018"/>
    <x v="9"/>
    <x v="1"/>
    <x v="10"/>
    <n v="2018"/>
  </r>
  <r>
    <d v="2018-07-25T13:16:52"/>
    <d v="2018-05-28T00:00:00"/>
    <d v="2018-07-25T13:16:52"/>
    <x v="0"/>
    <x v="0"/>
    <s v="NF6635"/>
    <n v="611"/>
    <x v="11"/>
    <n v="2018"/>
    <x v="9"/>
    <x v="1"/>
    <x v="10"/>
    <n v="2018"/>
  </r>
  <r>
    <d v="2018-07-11T14:55:40"/>
    <d v="2018-05-31T00:00:00"/>
    <d v="2018-07-11T14:55:40"/>
    <x v="0"/>
    <x v="2"/>
    <s v="NF8734"/>
    <n v="3431"/>
    <x v="11"/>
    <n v="2018"/>
    <x v="9"/>
    <x v="1"/>
    <x v="10"/>
    <n v="2018"/>
  </r>
  <r>
    <s v=""/>
    <d v="2018-06-02T00:00:00"/>
    <d v="2018-06-02T00:00:00"/>
    <x v="0"/>
    <x v="1"/>
    <s v="NF4208"/>
    <n v="3670"/>
    <x v="2"/>
    <n v="0"/>
    <x v="10"/>
    <x v="1"/>
    <x v="9"/>
    <n v="2018"/>
  </r>
  <r>
    <d v="2018-06-08T16:00:01"/>
    <d v="2018-06-04T00:00:00"/>
    <d v="2018-06-08T16:00:01"/>
    <x v="0"/>
    <x v="1"/>
    <s v="NF4923"/>
    <n v="4320"/>
    <x v="9"/>
    <n v="2018"/>
    <x v="10"/>
    <x v="1"/>
    <x v="9"/>
    <n v="2018"/>
  </r>
  <r>
    <d v="2018-06-05T00:00:00"/>
    <d v="2018-06-05T00:00:00"/>
    <d v="2018-06-05T00:00:00"/>
    <x v="0"/>
    <x v="2"/>
    <s v="NF6782"/>
    <n v="1809"/>
    <x v="9"/>
    <n v="2018"/>
    <x v="10"/>
    <x v="1"/>
    <x v="9"/>
    <n v="2018"/>
  </r>
  <r>
    <d v="2018-07-25T19:28:19"/>
    <d v="2018-06-07T00:00:00"/>
    <d v="2018-07-25T19:28:19"/>
    <x v="0"/>
    <x v="1"/>
    <s v="NF6280"/>
    <n v="667"/>
    <x v="11"/>
    <n v="2018"/>
    <x v="10"/>
    <x v="1"/>
    <x v="10"/>
    <n v="2018"/>
  </r>
  <r>
    <d v="2018-06-11T00:00:00"/>
    <d v="2018-06-11T00:00:00"/>
    <d v="2018-06-11T00:00:00"/>
    <x v="0"/>
    <x v="4"/>
    <s v="NF7827"/>
    <n v="1613"/>
    <x v="9"/>
    <n v="2018"/>
    <x v="10"/>
    <x v="1"/>
    <x v="9"/>
    <n v="2018"/>
  </r>
  <r>
    <d v="2018-07-28T05:48:11"/>
    <d v="2018-06-17T00:00:00"/>
    <d v="2018-07-28T05:48:11"/>
    <x v="0"/>
    <x v="0"/>
    <s v="NF5357"/>
    <n v="3756"/>
    <x v="11"/>
    <n v="2018"/>
    <x v="10"/>
    <x v="1"/>
    <x v="10"/>
    <n v="2018"/>
  </r>
  <r>
    <d v="2018-06-20T00:00:00"/>
    <d v="2018-06-20T00:00:00"/>
    <d v="2018-06-20T00:00:00"/>
    <x v="0"/>
    <x v="2"/>
    <s v="NF8188"/>
    <n v="3672"/>
    <x v="9"/>
    <n v="2018"/>
    <x v="10"/>
    <x v="1"/>
    <x v="9"/>
    <n v="2018"/>
  </r>
  <r>
    <s v=""/>
    <d v="2018-06-26T00:00:00"/>
    <d v="2018-07-07T00:58:52"/>
    <x v="0"/>
    <x v="1"/>
    <s v="NF4640"/>
    <n v="658"/>
    <x v="2"/>
    <n v="0"/>
    <x v="10"/>
    <x v="1"/>
    <x v="10"/>
    <n v="2018"/>
  </r>
  <r>
    <d v="2018-08-24T10:23:22"/>
    <d v="2018-06-29T00:00:00"/>
    <d v="2018-08-24T10:23:22"/>
    <x v="0"/>
    <x v="2"/>
    <s v="NF2293"/>
    <n v="4762"/>
    <x v="12"/>
    <n v="2018"/>
    <x v="10"/>
    <x v="1"/>
    <x v="11"/>
    <n v="2018"/>
  </r>
  <r>
    <d v="2018-07-09T16:48:23"/>
    <d v="2018-07-02T00:00:00"/>
    <d v="2018-07-09T16:48:23"/>
    <x v="0"/>
    <x v="0"/>
    <s v="NF2933"/>
    <n v="2186"/>
    <x v="11"/>
    <n v="2018"/>
    <x v="11"/>
    <x v="1"/>
    <x v="10"/>
    <n v="2018"/>
  </r>
  <r>
    <s v=""/>
    <d v="2018-07-03T00:00:00"/>
    <d v="2018-07-24T04:31:40"/>
    <x v="0"/>
    <x v="2"/>
    <s v="NF4384"/>
    <n v="3411"/>
    <x v="2"/>
    <n v="0"/>
    <x v="11"/>
    <x v="1"/>
    <x v="10"/>
    <n v="2018"/>
  </r>
  <r>
    <d v="2018-07-24T10:25:52"/>
    <d v="2018-07-08T00:00:00"/>
    <d v="2018-07-24T10:25:52"/>
    <x v="0"/>
    <x v="2"/>
    <s v="NF8316"/>
    <n v="2524"/>
    <x v="11"/>
    <n v="2018"/>
    <x v="11"/>
    <x v="1"/>
    <x v="10"/>
    <n v="2018"/>
  </r>
  <r>
    <d v="2018-08-01T04:14:27"/>
    <d v="2018-07-10T00:00:00"/>
    <d v="2018-08-01T04:14:27"/>
    <x v="0"/>
    <x v="0"/>
    <s v="NF1506"/>
    <n v="1709"/>
    <x v="12"/>
    <n v="2018"/>
    <x v="11"/>
    <x v="1"/>
    <x v="11"/>
    <n v="2018"/>
  </r>
  <r>
    <d v="2018-07-15T00:00:00"/>
    <d v="2018-07-15T00:00:00"/>
    <d v="2018-07-15T00:00:00"/>
    <x v="0"/>
    <x v="1"/>
    <s v="NF4913"/>
    <n v="3181"/>
    <x v="11"/>
    <n v="2018"/>
    <x v="11"/>
    <x v="1"/>
    <x v="10"/>
    <n v="2018"/>
  </r>
  <r>
    <d v="2018-09-07T01:08:38"/>
    <d v="2018-07-16T00:00:00"/>
    <d v="2018-07-16T00:00:00"/>
    <x v="0"/>
    <x v="3"/>
    <s v="NF8526"/>
    <n v="1108"/>
    <x v="1"/>
    <n v="2018"/>
    <x v="11"/>
    <x v="1"/>
    <x v="10"/>
    <n v="2018"/>
  </r>
  <r>
    <s v=""/>
    <d v="2018-07-17T00:00:00"/>
    <d v="2018-07-17T00:00:00"/>
    <x v="0"/>
    <x v="1"/>
    <s v="NF9873"/>
    <n v="2777"/>
    <x v="2"/>
    <n v="0"/>
    <x v="11"/>
    <x v="1"/>
    <x v="10"/>
    <n v="2018"/>
  </r>
  <r>
    <d v="2018-09-14T00:58:53"/>
    <d v="2018-07-19T00:00:00"/>
    <d v="2018-09-14T00:58:53"/>
    <x v="0"/>
    <x v="0"/>
    <s v="NF9870"/>
    <n v="3793"/>
    <x v="1"/>
    <n v="2018"/>
    <x v="11"/>
    <x v="1"/>
    <x v="1"/>
    <n v="2018"/>
  </r>
  <r>
    <d v="2018-08-12T21:19:56"/>
    <d v="2018-07-21T00:00:00"/>
    <d v="2018-08-12T21:19:56"/>
    <x v="0"/>
    <x v="2"/>
    <s v="NF5563"/>
    <n v="4217"/>
    <x v="12"/>
    <n v="2018"/>
    <x v="11"/>
    <x v="1"/>
    <x v="11"/>
    <n v="2018"/>
  </r>
  <r>
    <d v="2018-07-28T00:00:00"/>
    <d v="2018-07-28T00:00:00"/>
    <d v="2018-07-28T00:00:00"/>
    <x v="0"/>
    <x v="1"/>
    <s v="NF5510"/>
    <n v="4850"/>
    <x v="11"/>
    <n v="2018"/>
    <x v="11"/>
    <x v="1"/>
    <x v="10"/>
    <n v="2018"/>
  </r>
  <r>
    <d v="2018-07-30T00:00:00"/>
    <d v="2018-07-30T00:00:00"/>
    <d v="2018-07-30T00:00:00"/>
    <x v="0"/>
    <x v="2"/>
    <s v="NF1440"/>
    <n v="4309"/>
    <x v="11"/>
    <n v="2018"/>
    <x v="11"/>
    <x v="1"/>
    <x v="10"/>
    <n v="2018"/>
  </r>
  <r>
    <d v="2018-08-02T13:49:34"/>
    <d v="2018-08-01T00:00:00"/>
    <d v="2018-08-02T13:49:34"/>
    <x v="0"/>
    <x v="3"/>
    <s v="NF2709"/>
    <n v="4462"/>
    <x v="12"/>
    <n v="2018"/>
    <x v="0"/>
    <x v="1"/>
    <x v="11"/>
    <n v="2018"/>
  </r>
  <r>
    <d v="2018-10-02T11:47:41"/>
    <d v="2018-08-07T00:00:00"/>
    <d v="2018-10-02T11:47:41"/>
    <x v="0"/>
    <x v="4"/>
    <s v="NF9886"/>
    <n v="4947"/>
    <x v="0"/>
    <n v="2018"/>
    <x v="0"/>
    <x v="1"/>
    <x v="0"/>
    <n v="2018"/>
  </r>
  <r>
    <d v="2018-09-25T16:55:00"/>
    <d v="2018-08-10T00:00:00"/>
    <d v="2018-09-25T16:55:00"/>
    <x v="0"/>
    <x v="0"/>
    <s v="NF6993"/>
    <n v="902"/>
    <x v="1"/>
    <n v="2018"/>
    <x v="0"/>
    <x v="1"/>
    <x v="1"/>
    <n v="2018"/>
  </r>
  <r>
    <d v="2018-09-23T20:55:42"/>
    <d v="2018-08-12T00:00:00"/>
    <d v="2018-09-23T20:55:42"/>
    <x v="0"/>
    <x v="4"/>
    <s v="NF9126"/>
    <n v="432"/>
    <x v="1"/>
    <n v="2018"/>
    <x v="0"/>
    <x v="1"/>
    <x v="1"/>
    <n v="2018"/>
  </r>
  <r>
    <d v="2018-09-13T22:56:48"/>
    <d v="2018-08-15T00:00:00"/>
    <d v="2018-09-13T22:56:48"/>
    <x v="0"/>
    <x v="2"/>
    <s v="NF3531"/>
    <n v="4084"/>
    <x v="1"/>
    <n v="2018"/>
    <x v="0"/>
    <x v="1"/>
    <x v="1"/>
    <n v="2018"/>
  </r>
  <r>
    <d v="2018-09-16T00:23:57"/>
    <d v="2018-08-22T00:00:00"/>
    <d v="2018-09-16T00:23:57"/>
    <x v="0"/>
    <x v="1"/>
    <s v="NF6599"/>
    <n v="1054"/>
    <x v="1"/>
    <n v="2018"/>
    <x v="0"/>
    <x v="1"/>
    <x v="1"/>
    <n v="2018"/>
  </r>
  <r>
    <d v="2018-09-09T01:51:27"/>
    <d v="2018-08-23T00:00:00"/>
    <d v="2018-09-09T01:51:27"/>
    <x v="0"/>
    <x v="4"/>
    <s v="NF9323"/>
    <n v="4608"/>
    <x v="1"/>
    <n v="2018"/>
    <x v="0"/>
    <x v="1"/>
    <x v="1"/>
    <n v="2018"/>
  </r>
  <r>
    <d v="2018-08-28T00:00:00"/>
    <d v="2018-08-28T00:00:00"/>
    <d v="2018-08-28T00:00:00"/>
    <x v="0"/>
    <x v="0"/>
    <s v="NF3529"/>
    <n v="1238"/>
    <x v="12"/>
    <n v="2018"/>
    <x v="0"/>
    <x v="1"/>
    <x v="11"/>
    <n v="2018"/>
  </r>
  <r>
    <d v="2018-09-27T17:31:08"/>
    <d v="2018-09-03T00:00:00"/>
    <d v="2018-09-27T17:31:08"/>
    <x v="0"/>
    <x v="1"/>
    <s v="NF5824"/>
    <n v="1342"/>
    <x v="1"/>
    <n v="2018"/>
    <x v="1"/>
    <x v="1"/>
    <x v="1"/>
    <n v="2018"/>
  </r>
  <r>
    <d v="2018-10-29T18:42:30"/>
    <d v="2018-09-07T00:00:00"/>
    <d v="2018-10-29T18:42:30"/>
    <x v="0"/>
    <x v="4"/>
    <s v="NF3860"/>
    <n v="2936"/>
    <x v="0"/>
    <n v="2018"/>
    <x v="1"/>
    <x v="1"/>
    <x v="0"/>
    <n v="2018"/>
  </r>
  <r>
    <d v="2018-10-08T03:24:37"/>
    <d v="2018-09-08T00:00:00"/>
    <d v="2018-10-08T03:24:37"/>
    <x v="0"/>
    <x v="1"/>
    <s v="NF7260"/>
    <n v="875"/>
    <x v="0"/>
    <n v="2018"/>
    <x v="1"/>
    <x v="1"/>
    <x v="0"/>
    <n v="2018"/>
  </r>
  <r>
    <s v=""/>
    <d v="2018-09-10T00:00:00"/>
    <d v="2018-09-10T00:00:00"/>
    <x v="0"/>
    <x v="3"/>
    <s v="NF2238"/>
    <n v="159"/>
    <x v="2"/>
    <n v="0"/>
    <x v="1"/>
    <x v="1"/>
    <x v="1"/>
    <n v="2018"/>
  </r>
  <r>
    <s v=""/>
    <d v="2018-09-15T00:00:00"/>
    <d v="2018-09-15T00:00:00"/>
    <x v="0"/>
    <x v="1"/>
    <s v="NF7342"/>
    <n v="2933"/>
    <x v="2"/>
    <n v="0"/>
    <x v="1"/>
    <x v="1"/>
    <x v="1"/>
    <n v="2018"/>
  </r>
  <r>
    <d v="2018-11-01T03:06:41"/>
    <d v="2018-09-15T00:00:00"/>
    <d v="2018-11-01T03:06:41"/>
    <x v="0"/>
    <x v="1"/>
    <s v="NF8517"/>
    <n v="4944"/>
    <x v="3"/>
    <n v="2018"/>
    <x v="1"/>
    <x v="1"/>
    <x v="2"/>
    <n v="2018"/>
  </r>
  <r>
    <d v="2018-10-04T15:50:23"/>
    <d v="2018-09-19T00:00:00"/>
    <d v="2018-10-04T15:50:23"/>
    <x v="0"/>
    <x v="0"/>
    <s v="NF9366"/>
    <n v="4173"/>
    <x v="0"/>
    <n v="2018"/>
    <x v="1"/>
    <x v="1"/>
    <x v="0"/>
    <n v="2018"/>
  </r>
  <r>
    <d v="2018-10-02T04:27:54"/>
    <d v="2018-09-24T00:00:00"/>
    <d v="2018-10-02T04:27:54"/>
    <x v="0"/>
    <x v="4"/>
    <s v="NF4973"/>
    <n v="2065"/>
    <x v="0"/>
    <n v="2018"/>
    <x v="1"/>
    <x v="1"/>
    <x v="0"/>
    <n v="2018"/>
  </r>
  <r>
    <d v="2018-11-18T11:16:55"/>
    <d v="2018-09-28T00:00:00"/>
    <d v="2018-11-18T11:16:55"/>
    <x v="0"/>
    <x v="2"/>
    <s v="NF1111"/>
    <n v="521"/>
    <x v="3"/>
    <n v="2018"/>
    <x v="1"/>
    <x v="1"/>
    <x v="2"/>
    <n v="2018"/>
  </r>
  <r>
    <s v=""/>
    <d v="2018-10-01T00:00:00"/>
    <d v="2018-11-13T19:50:37"/>
    <x v="0"/>
    <x v="2"/>
    <s v="NF8344"/>
    <n v="819"/>
    <x v="2"/>
    <n v="0"/>
    <x v="2"/>
    <x v="1"/>
    <x v="2"/>
    <n v="2018"/>
  </r>
  <r>
    <d v="2018-10-04T00:00:00"/>
    <d v="2018-10-04T00:00:00"/>
    <d v="2018-10-04T00:00:00"/>
    <x v="0"/>
    <x v="0"/>
    <s v="NF8750"/>
    <n v="1260"/>
    <x v="0"/>
    <n v="2018"/>
    <x v="2"/>
    <x v="1"/>
    <x v="0"/>
    <n v="2018"/>
  </r>
  <r>
    <d v="2018-10-16T21:21:41"/>
    <d v="2018-10-10T00:00:00"/>
    <d v="2018-10-16T21:21:41"/>
    <x v="0"/>
    <x v="4"/>
    <s v="NF7616"/>
    <n v="2998"/>
    <x v="0"/>
    <n v="2018"/>
    <x v="2"/>
    <x v="1"/>
    <x v="0"/>
    <n v="2018"/>
  </r>
  <r>
    <d v="2019-01-03T01:35:05"/>
    <d v="2018-10-12T00:00:00"/>
    <d v="2018-10-31T01:07:14"/>
    <x v="0"/>
    <x v="4"/>
    <s v="NF3536"/>
    <n v="4287"/>
    <x v="5"/>
    <n v="2019"/>
    <x v="2"/>
    <x v="1"/>
    <x v="0"/>
    <n v="2018"/>
  </r>
  <r>
    <d v="2018-12-14T08:19:27"/>
    <d v="2018-10-14T00:00:00"/>
    <d v="2018-10-14T00:00:00"/>
    <x v="0"/>
    <x v="3"/>
    <s v="NF9376"/>
    <n v="2015"/>
    <x v="4"/>
    <n v="2018"/>
    <x v="2"/>
    <x v="1"/>
    <x v="0"/>
    <n v="2018"/>
  </r>
  <r>
    <d v="2018-12-15T05:05:06"/>
    <d v="2018-10-20T00:00:00"/>
    <d v="2018-12-15T05:05:06"/>
    <x v="0"/>
    <x v="3"/>
    <s v="NF1222"/>
    <n v="3369"/>
    <x v="4"/>
    <n v="2018"/>
    <x v="2"/>
    <x v="1"/>
    <x v="3"/>
    <n v="2018"/>
  </r>
  <r>
    <d v="2018-10-21T00:00:00"/>
    <d v="2018-10-21T00:00:00"/>
    <d v="2018-10-21T00:00:00"/>
    <x v="0"/>
    <x v="1"/>
    <s v="NF3914"/>
    <n v="4851"/>
    <x v="0"/>
    <n v="2018"/>
    <x v="2"/>
    <x v="1"/>
    <x v="0"/>
    <n v="2018"/>
  </r>
  <r>
    <d v="2018-12-15T00:19:24"/>
    <d v="2018-10-25T00:00:00"/>
    <d v="2018-12-15T00:19:24"/>
    <x v="0"/>
    <x v="1"/>
    <s v="NF7447"/>
    <n v="2178"/>
    <x v="4"/>
    <n v="2018"/>
    <x v="2"/>
    <x v="1"/>
    <x v="3"/>
    <n v="2018"/>
  </r>
  <r>
    <d v="2018-11-20T01:29:21"/>
    <d v="2018-10-27T00:00:00"/>
    <d v="2018-11-20T01:29:21"/>
    <x v="0"/>
    <x v="3"/>
    <s v="NF5088"/>
    <n v="4052"/>
    <x v="3"/>
    <n v="2018"/>
    <x v="2"/>
    <x v="1"/>
    <x v="2"/>
    <n v="2018"/>
  </r>
  <r>
    <d v="2018-10-30T00:00:00"/>
    <d v="2018-10-30T00:00:00"/>
    <d v="2018-10-30T00:00:00"/>
    <x v="0"/>
    <x v="4"/>
    <s v="NF7858"/>
    <n v="2864"/>
    <x v="0"/>
    <n v="2018"/>
    <x v="2"/>
    <x v="1"/>
    <x v="0"/>
    <n v="2018"/>
  </r>
  <r>
    <d v="2018-12-27T21:24:18"/>
    <d v="2018-11-01T00:00:00"/>
    <d v="2018-12-27T21:24:18"/>
    <x v="0"/>
    <x v="1"/>
    <s v="NF7692"/>
    <n v="2425"/>
    <x v="4"/>
    <n v="2018"/>
    <x v="3"/>
    <x v="1"/>
    <x v="3"/>
    <n v="2018"/>
  </r>
  <r>
    <d v="2019-01-01T13:15:07"/>
    <d v="2018-11-03T00:00:00"/>
    <d v="2019-01-01T13:15:07"/>
    <x v="0"/>
    <x v="4"/>
    <s v="NF7390"/>
    <n v="1542"/>
    <x v="5"/>
    <n v="2019"/>
    <x v="3"/>
    <x v="1"/>
    <x v="4"/>
    <n v="2019"/>
  </r>
  <r>
    <d v="2018-12-12T17:38:41"/>
    <d v="2018-11-08T00:00:00"/>
    <d v="2018-12-12T17:38:41"/>
    <x v="0"/>
    <x v="1"/>
    <s v="NF6262"/>
    <n v="1736"/>
    <x v="4"/>
    <n v="2018"/>
    <x v="3"/>
    <x v="1"/>
    <x v="3"/>
    <n v="2018"/>
  </r>
  <r>
    <d v="2019-01-20T12:32:21"/>
    <d v="2018-11-11T00:00:00"/>
    <d v="2019-01-09T16:18:40"/>
    <x v="0"/>
    <x v="2"/>
    <s v="NF9573"/>
    <n v="1628"/>
    <x v="5"/>
    <n v="2019"/>
    <x v="3"/>
    <x v="1"/>
    <x v="4"/>
    <n v="2019"/>
  </r>
  <r>
    <s v=""/>
    <d v="2018-11-13T00:00:00"/>
    <d v="2018-11-13T00:00:00"/>
    <x v="0"/>
    <x v="1"/>
    <s v="NF8087"/>
    <n v="3853"/>
    <x v="2"/>
    <n v="0"/>
    <x v="3"/>
    <x v="1"/>
    <x v="2"/>
    <n v="2018"/>
  </r>
  <r>
    <d v="2018-12-17T04:53:47"/>
    <d v="2018-11-17T00:00:00"/>
    <d v="2018-12-17T04:53:47"/>
    <x v="0"/>
    <x v="2"/>
    <s v="NF5909"/>
    <n v="883"/>
    <x v="4"/>
    <n v="2018"/>
    <x v="3"/>
    <x v="1"/>
    <x v="3"/>
    <n v="2018"/>
  </r>
  <r>
    <d v="2018-11-27T23:06:18"/>
    <d v="2018-11-17T00:00:00"/>
    <d v="2018-11-17T00:00:00"/>
    <x v="0"/>
    <x v="1"/>
    <s v="NF4172"/>
    <n v="976"/>
    <x v="3"/>
    <n v="2018"/>
    <x v="3"/>
    <x v="1"/>
    <x v="2"/>
    <n v="2018"/>
  </r>
  <r>
    <d v="2018-11-20T00:00:00"/>
    <d v="2018-11-20T00:00:00"/>
    <d v="2018-11-20T00:00:00"/>
    <x v="0"/>
    <x v="2"/>
    <s v="NF8957"/>
    <n v="2663"/>
    <x v="3"/>
    <n v="2018"/>
    <x v="3"/>
    <x v="1"/>
    <x v="2"/>
    <n v="2018"/>
  </r>
  <r>
    <d v="2018-11-26T22:53:14"/>
    <d v="2018-11-26T00:00:00"/>
    <d v="2018-11-26T22:53:14"/>
    <x v="0"/>
    <x v="1"/>
    <s v="NF2981"/>
    <n v="4888"/>
    <x v="3"/>
    <n v="2018"/>
    <x v="3"/>
    <x v="1"/>
    <x v="2"/>
    <n v="2018"/>
  </r>
  <r>
    <d v="2018-11-29T00:00:00"/>
    <d v="2018-11-29T00:00:00"/>
    <d v="2018-11-29T00:00:00"/>
    <x v="0"/>
    <x v="2"/>
    <s v="NF5104"/>
    <n v="2030"/>
    <x v="3"/>
    <n v="2018"/>
    <x v="3"/>
    <x v="1"/>
    <x v="2"/>
    <n v="2018"/>
  </r>
  <r>
    <d v="2019-01-20T19:42:08"/>
    <d v="2018-12-02T00:00:00"/>
    <d v="2019-01-20T19:42:08"/>
    <x v="0"/>
    <x v="1"/>
    <s v="NF3942"/>
    <n v="2117"/>
    <x v="5"/>
    <n v="2019"/>
    <x v="4"/>
    <x v="1"/>
    <x v="4"/>
    <n v="2019"/>
  </r>
  <r>
    <d v="2019-01-29T18:00:06"/>
    <d v="2018-12-04T00:00:00"/>
    <d v="2019-01-29T18:00:06"/>
    <x v="0"/>
    <x v="1"/>
    <s v="NF6376"/>
    <n v="1236"/>
    <x v="5"/>
    <n v="2019"/>
    <x v="4"/>
    <x v="1"/>
    <x v="4"/>
    <n v="2019"/>
  </r>
  <r>
    <d v="2018-12-31T17:55:32"/>
    <d v="2018-12-09T00:00:00"/>
    <d v="2018-12-31T17:55:32"/>
    <x v="0"/>
    <x v="1"/>
    <s v="NF7518"/>
    <n v="426"/>
    <x v="4"/>
    <n v="2018"/>
    <x v="4"/>
    <x v="1"/>
    <x v="3"/>
    <n v="2018"/>
  </r>
  <r>
    <d v="2018-12-10T00:00:00"/>
    <d v="2018-12-10T00:00:00"/>
    <d v="2018-12-10T00:00:00"/>
    <x v="0"/>
    <x v="4"/>
    <s v="NF5359"/>
    <n v="3956"/>
    <x v="4"/>
    <n v="2018"/>
    <x v="4"/>
    <x v="1"/>
    <x v="3"/>
    <n v="2018"/>
  </r>
  <r>
    <s v=""/>
    <d v="2018-12-14T00:00:00"/>
    <d v="2019-01-15T17:55:39"/>
    <x v="0"/>
    <x v="1"/>
    <s v="NF5153"/>
    <n v="3042"/>
    <x v="2"/>
    <n v="0"/>
    <x v="4"/>
    <x v="1"/>
    <x v="4"/>
    <n v="2019"/>
  </r>
  <r>
    <d v="2018-12-15T00:00:00"/>
    <d v="2018-12-15T00:00:00"/>
    <d v="2018-12-15T00:00:00"/>
    <x v="0"/>
    <x v="1"/>
    <s v="NF3127"/>
    <n v="1434"/>
    <x v="4"/>
    <n v="2018"/>
    <x v="4"/>
    <x v="1"/>
    <x v="3"/>
    <n v="2018"/>
  </r>
  <r>
    <d v="2019-01-22T04:31:20"/>
    <d v="2018-12-18T00:00:00"/>
    <d v="2019-01-22T04:31:20"/>
    <x v="0"/>
    <x v="0"/>
    <s v="NF7641"/>
    <n v="1782"/>
    <x v="5"/>
    <n v="2019"/>
    <x v="4"/>
    <x v="1"/>
    <x v="4"/>
    <n v="2019"/>
  </r>
  <r>
    <d v="2019-02-18T09:40:35"/>
    <d v="2018-12-25T00:00:00"/>
    <d v="2019-02-18T09:40:35"/>
    <x v="0"/>
    <x v="1"/>
    <s v="NF2758"/>
    <n v="365"/>
    <x v="6"/>
    <n v="2019"/>
    <x v="4"/>
    <x v="1"/>
    <x v="5"/>
    <n v="2019"/>
  </r>
  <r>
    <d v="2019-01-26T16:18:05"/>
    <d v="2018-12-27T00:00:00"/>
    <d v="2019-01-26T16:18:05"/>
    <x v="0"/>
    <x v="1"/>
    <s v="NF9279"/>
    <n v="2757"/>
    <x v="5"/>
    <n v="2019"/>
    <x v="4"/>
    <x v="1"/>
    <x v="4"/>
    <n v="2019"/>
  </r>
  <r>
    <d v="2019-02-19T04:57:57"/>
    <d v="2018-12-30T00:00:00"/>
    <d v="2019-02-19T04:57:57"/>
    <x v="0"/>
    <x v="0"/>
    <s v="NF2386"/>
    <n v="2112"/>
    <x v="6"/>
    <n v="2019"/>
    <x v="4"/>
    <x v="1"/>
    <x v="5"/>
    <n v="2019"/>
  </r>
  <r>
    <d v="2019-01-02T00:00:00"/>
    <d v="2019-01-02T00:00:00"/>
    <d v="2019-01-02T00:00:00"/>
    <x v="0"/>
    <x v="0"/>
    <s v="NF6751"/>
    <n v="2190"/>
    <x v="5"/>
    <n v="2019"/>
    <x v="5"/>
    <x v="2"/>
    <x v="4"/>
    <n v="2019"/>
  </r>
  <r>
    <d v="2019-01-20T15:24:57"/>
    <d v="2019-01-04T00:00:00"/>
    <d v="2019-01-20T15:24:57"/>
    <x v="0"/>
    <x v="1"/>
    <s v="NF9460"/>
    <n v="2998"/>
    <x v="5"/>
    <n v="2019"/>
    <x v="5"/>
    <x v="2"/>
    <x v="4"/>
    <n v="2019"/>
  </r>
  <r>
    <d v="2019-02-05T00:47:03"/>
    <d v="2019-01-11T00:00:00"/>
    <d v="2019-02-05T00:47:03"/>
    <x v="0"/>
    <x v="1"/>
    <s v="NF5556"/>
    <n v="3808"/>
    <x v="6"/>
    <n v="2019"/>
    <x v="5"/>
    <x v="2"/>
    <x v="5"/>
    <n v="2019"/>
  </r>
  <r>
    <d v="2019-04-14T01:39:50"/>
    <d v="2019-01-14T00:00:00"/>
    <d v="2019-01-30T11:29:38"/>
    <x v="0"/>
    <x v="1"/>
    <s v="NF4918"/>
    <n v="4928"/>
    <x v="8"/>
    <n v="2019"/>
    <x v="5"/>
    <x v="2"/>
    <x v="4"/>
    <n v="2019"/>
  </r>
  <r>
    <d v="2019-01-17T00:00:00"/>
    <d v="2019-01-17T00:00:00"/>
    <d v="2019-01-17T00:00:00"/>
    <x v="0"/>
    <x v="0"/>
    <s v="NF1763"/>
    <n v="4179"/>
    <x v="5"/>
    <n v="2019"/>
    <x v="5"/>
    <x v="2"/>
    <x v="4"/>
    <n v="2019"/>
  </r>
  <r>
    <d v="2019-02-03T23:50:40"/>
    <d v="2019-01-19T00:00:00"/>
    <d v="2019-02-03T23:50:40"/>
    <x v="0"/>
    <x v="4"/>
    <s v="NF2024"/>
    <n v="4896"/>
    <x v="6"/>
    <n v="2019"/>
    <x v="5"/>
    <x v="2"/>
    <x v="5"/>
    <n v="2019"/>
  </r>
  <r>
    <d v="2019-01-22T00:00:00"/>
    <d v="2019-01-22T00:00:00"/>
    <d v="2019-01-22T00:00:00"/>
    <x v="0"/>
    <x v="0"/>
    <s v="NF8079"/>
    <n v="4092"/>
    <x v="5"/>
    <n v="2019"/>
    <x v="5"/>
    <x v="2"/>
    <x v="4"/>
    <n v="2019"/>
  </r>
  <r>
    <d v="2019-01-27T00:00:00"/>
    <d v="2019-01-27T00:00:00"/>
    <d v="2019-01-27T00:00:00"/>
    <x v="0"/>
    <x v="1"/>
    <s v="NF6383"/>
    <n v="2956"/>
    <x v="5"/>
    <n v="2019"/>
    <x v="5"/>
    <x v="2"/>
    <x v="4"/>
    <n v="2019"/>
  </r>
  <r>
    <s v=""/>
    <d v="2019-01-31T00:00:00"/>
    <d v="2019-02-13T18:40:14"/>
    <x v="0"/>
    <x v="0"/>
    <s v="NF3919"/>
    <n v="533"/>
    <x v="2"/>
    <n v="0"/>
    <x v="5"/>
    <x v="2"/>
    <x v="5"/>
    <n v="2019"/>
  </r>
  <r>
    <d v="2019-02-24T17:32:07"/>
    <d v="2019-02-01T00:00:00"/>
    <d v="2019-02-24T17:32:07"/>
    <x v="0"/>
    <x v="2"/>
    <s v="NF1390"/>
    <n v="3519"/>
    <x v="6"/>
    <n v="2019"/>
    <x v="6"/>
    <x v="2"/>
    <x v="5"/>
    <n v="2019"/>
  </r>
  <r>
    <d v="2019-02-03T00:00:00"/>
    <d v="2019-02-03T00:00:00"/>
    <d v="2019-02-03T00:00:00"/>
    <x v="0"/>
    <x v="4"/>
    <s v="NF2500"/>
    <n v="757"/>
    <x v="6"/>
    <n v="2019"/>
    <x v="6"/>
    <x v="2"/>
    <x v="5"/>
    <n v="2019"/>
  </r>
  <r>
    <s v=""/>
    <d v="2019-02-07T00:00:00"/>
    <d v="2019-02-07T00:00:00"/>
    <x v="0"/>
    <x v="1"/>
    <s v="NF2427"/>
    <n v="2688"/>
    <x v="2"/>
    <n v="0"/>
    <x v="6"/>
    <x v="2"/>
    <x v="5"/>
    <n v="2019"/>
  </r>
  <r>
    <d v="2019-02-09T00:00:00"/>
    <d v="2019-02-09T00:00:00"/>
    <d v="2019-02-09T00:00:00"/>
    <x v="0"/>
    <x v="3"/>
    <s v="NF4680"/>
    <n v="340"/>
    <x v="6"/>
    <n v="2019"/>
    <x v="6"/>
    <x v="2"/>
    <x v="5"/>
    <n v="2019"/>
  </r>
  <r>
    <d v="2019-02-12T14:13:18"/>
    <d v="2019-02-10T00:00:00"/>
    <d v="2019-02-12T14:13:18"/>
    <x v="0"/>
    <x v="3"/>
    <s v="NF7019"/>
    <n v="4204"/>
    <x v="6"/>
    <n v="2019"/>
    <x v="6"/>
    <x v="2"/>
    <x v="5"/>
    <n v="2019"/>
  </r>
  <r>
    <d v="2019-03-31T06:50:37"/>
    <d v="2019-02-12T00:00:00"/>
    <d v="2019-03-31T06:50:37"/>
    <x v="0"/>
    <x v="2"/>
    <s v="NF4961"/>
    <n v="3695"/>
    <x v="7"/>
    <n v="2019"/>
    <x v="6"/>
    <x v="2"/>
    <x v="6"/>
    <n v="2019"/>
  </r>
  <r>
    <d v="2019-02-21T00:00:00"/>
    <d v="2019-02-21T00:00:00"/>
    <d v="2019-02-21T00:00:00"/>
    <x v="0"/>
    <x v="0"/>
    <s v="NF4608"/>
    <n v="4148"/>
    <x v="6"/>
    <n v="2019"/>
    <x v="6"/>
    <x v="2"/>
    <x v="5"/>
    <n v="2019"/>
  </r>
  <r>
    <s v=""/>
    <d v="2019-02-25T00:00:00"/>
    <d v="2019-02-25T00:00:00"/>
    <x v="0"/>
    <x v="1"/>
    <s v="NF1913"/>
    <n v="4303"/>
    <x v="2"/>
    <n v="0"/>
    <x v="6"/>
    <x v="2"/>
    <x v="5"/>
    <n v="2019"/>
  </r>
  <r>
    <d v="2019-03-07T17:42:59"/>
    <d v="2019-02-27T00:00:00"/>
    <d v="2019-03-07T17:42:59"/>
    <x v="0"/>
    <x v="3"/>
    <s v="NF5844"/>
    <n v="2674"/>
    <x v="7"/>
    <n v="2019"/>
    <x v="6"/>
    <x v="2"/>
    <x v="6"/>
    <n v="2019"/>
  </r>
  <r>
    <d v="2019-04-14T20:03:15"/>
    <d v="2019-03-02T00:00:00"/>
    <d v="2019-04-14T20:03:15"/>
    <x v="0"/>
    <x v="4"/>
    <s v="NF7813"/>
    <n v="1720"/>
    <x v="8"/>
    <n v="2019"/>
    <x v="7"/>
    <x v="2"/>
    <x v="7"/>
    <n v="2019"/>
  </r>
  <r>
    <d v="2019-04-12T18:11:29"/>
    <d v="2019-03-06T00:00:00"/>
    <d v="2019-04-12T18:11:29"/>
    <x v="0"/>
    <x v="4"/>
    <s v="NF6780"/>
    <n v="1854"/>
    <x v="8"/>
    <n v="2019"/>
    <x v="7"/>
    <x v="2"/>
    <x v="7"/>
    <n v="2019"/>
  </r>
  <r>
    <d v="2019-03-08T00:00:00"/>
    <d v="2019-03-08T00:00:00"/>
    <d v="2019-03-08T00:00:00"/>
    <x v="0"/>
    <x v="1"/>
    <s v="NF9599"/>
    <n v="2568"/>
    <x v="7"/>
    <n v="2019"/>
    <x v="7"/>
    <x v="2"/>
    <x v="6"/>
    <n v="2019"/>
  </r>
  <r>
    <s v=""/>
    <d v="2019-03-08T00:00:00"/>
    <d v="2019-04-17T14:18:26"/>
    <x v="0"/>
    <x v="1"/>
    <s v="NF8659"/>
    <n v="3690"/>
    <x v="2"/>
    <n v="0"/>
    <x v="7"/>
    <x v="2"/>
    <x v="7"/>
    <n v="2019"/>
  </r>
  <r>
    <d v="2019-04-15T12:56:12"/>
    <d v="2019-03-10T00:00:00"/>
    <d v="2019-04-15T12:56:12"/>
    <x v="0"/>
    <x v="0"/>
    <s v="NF4652"/>
    <n v="3746"/>
    <x v="8"/>
    <n v="2019"/>
    <x v="7"/>
    <x v="2"/>
    <x v="7"/>
    <n v="2019"/>
  </r>
  <r>
    <d v="2019-03-12T00:00:00"/>
    <d v="2019-03-12T00:00:00"/>
    <d v="2019-03-12T00:00:00"/>
    <x v="0"/>
    <x v="4"/>
    <s v="NF3068"/>
    <n v="4360"/>
    <x v="7"/>
    <n v="2019"/>
    <x v="7"/>
    <x v="2"/>
    <x v="6"/>
    <n v="2019"/>
  </r>
  <r>
    <d v="2019-04-21T09:02:46"/>
    <d v="2019-03-13T00:00:00"/>
    <d v="2019-04-21T09:02:46"/>
    <x v="0"/>
    <x v="0"/>
    <s v="NF7141"/>
    <n v="1753"/>
    <x v="8"/>
    <n v="2019"/>
    <x v="7"/>
    <x v="2"/>
    <x v="7"/>
    <n v="2019"/>
  </r>
  <r>
    <d v="2019-03-19T15:46:35"/>
    <d v="2019-03-16T00:00:00"/>
    <d v="2019-03-19T15:46:35"/>
    <x v="0"/>
    <x v="4"/>
    <s v="NF3366"/>
    <n v="1421"/>
    <x v="7"/>
    <n v="2019"/>
    <x v="7"/>
    <x v="2"/>
    <x v="6"/>
    <n v="2019"/>
  </r>
  <r>
    <d v="2019-03-19T00:00:00"/>
    <d v="2019-03-19T00:00:00"/>
    <d v="2019-03-19T00:00:00"/>
    <x v="0"/>
    <x v="0"/>
    <s v="NF8853"/>
    <n v="3565"/>
    <x v="7"/>
    <n v="2019"/>
    <x v="7"/>
    <x v="2"/>
    <x v="6"/>
    <n v="2019"/>
  </r>
  <r>
    <d v="2019-05-01T11:33:58"/>
    <d v="2019-03-22T00:00:00"/>
    <d v="2019-05-01T11:33:58"/>
    <x v="0"/>
    <x v="1"/>
    <s v="NF7681"/>
    <n v="1961"/>
    <x v="10"/>
    <n v="2019"/>
    <x v="7"/>
    <x v="2"/>
    <x v="8"/>
    <n v="2019"/>
  </r>
  <r>
    <d v="2019-03-27T00:00:00"/>
    <d v="2019-03-27T00:00:00"/>
    <d v="2019-03-27T00:00:00"/>
    <x v="0"/>
    <x v="3"/>
    <s v="NF1441"/>
    <n v="4854"/>
    <x v="7"/>
    <n v="2019"/>
    <x v="7"/>
    <x v="2"/>
    <x v="6"/>
    <n v="2019"/>
  </r>
  <r>
    <d v="2019-04-02T00:00:00"/>
    <d v="2019-04-02T00:00:00"/>
    <d v="2019-04-02T00:00:00"/>
    <x v="0"/>
    <x v="4"/>
    <s v="NF9964"/>
    <n v="3453"/>
    <x v="8"/>
    <n v="2019"/>
    <x v="8"/>
    <x v="2"/>
    <x v="7"/>
    <n v="2019"/>
  </r>
  <r>
    <d v="2019-04-05T19:38:36"/>
    <d v="2019-04-03T00:00:00"/>
    <d v="2019-04-05T19:38:36"/>
    <x v="0"/>
    <x v="1"/>
    <s v="NF9101"/>
    <n v="3341"/>
    <x v="8"/>
    <n v="2019"/>
    <x v="8"/>
    <x v="2"/>
    <x v="7"/>
    <n v="2019"/>
  </r>
  <r>
    <s v=""/>
    <d v="2019-04-06T00:00:00"/>
    <d v="2019-05-20T20:46:13"/>
    <x v="0"/>
    <x v="3"/>
    <s v="NF3185"/>
    <n v="2707"/>
    <x v="2"/>
    <n v="0"/>
    <x v="8"/>
    <x v="2"/>
    <x v="8"/>
    <n v="2019"/>
  </r>
  <r>
    <d v="2019-07-01T17:24:55"/>
    <d v="2019-04-08T00:00:00"/>
    <d v="2019-05-18T16:24:37"/>
    <x v="0"/>
    <x v="1"/>
    <s v="NF2836"/>
    <n v="1582"/>
    <x v="11"/>
    <n v="2019"/>
    <x v="8"/>
    <x v="2"/>
    <x v="8"/>
    <n v="2019"/>
  </r>
  <r>
    <d v="2019-04-23T14:56:16"/>
    <d v="2019-04-10T00:00:00"/>
    <d v="2019-04-10T00:00:00"/>
    <x v="0"/>
    <x v="1"/>
    <s v="NF7779"/>
    <n v="3889"/>
    <x v="8"/>
    <n v="2019"/>
    <x v="8"/>
    <x v="2"/>
    <x v="7"/>
    <n v="2019"/>
  </r>
  <r>
    <d v="2019-04-29T13:39:41"/>
    <d v="2019-04-14T00:00:00"/>
    <d v="2019-04-29T13:39:41"/>
    <x v="0"/>
    <x v="1"/>
    <s v="NF5919"/>
    <n v="2303"/>
    <x v="8"/>
    <n v="2019"/>
    <x v="8"/>
    <x v="2"/>
    <x v="7"/>
    <n v="2019"/>
  </r>
  <r>
    <d v="2019-04-17T00:00:00"/>
    <d v="2019-04-17T00:00:00"/>
    <d v="2019-04-17T00:00:00"/>
    <x v="0"/>
    <x v="2"/>
    <s v="NF1620"/>
    <n v="802"/>
    <x v="8"/>
    <n v="2019"/>
    <x v="8"/>
    <x v="2"/>
    <x v="7"/>
    <n v="2019"/>
  </r>
  <r>
    <s v=""/>
    <d v="2019-04-19T00:00:00"/>
    <d v="2019-05-04T05:35:47"/>
    <x v="0"/>
    <x v="1"/>
    <s v="NF3801"/>
    <n v="4513"/>
    <x v="2"/>
    <n v="0"/>
    <x v="8"/>
    <x v="2"/>
    <x v="8"/>
    <n v="2019"/>
  </r>
  <r>
    <d v="2019-05-01T20:46:57"/>
    <d v="2019-04-21T00:00:00"/>
    <d v="2019-05-01T20:46:57"/>
    <x v="0"/>
    <x v="1"/>
    <s v="NF8086"/>
    <n v="3908"/>
    <x v="10"/>
    <n v="2019"/>
    <x v="8"/>
    <x v="2"/>
    <x v="8"/>
    <n v="2019"/>
  </r>
  <r>
    <d v="2019-07-15T01:28:23"/>
    <d v="2019-04-25T00:00:00"/>
    <d v="2019-06-19T00:39:03"/>
    <x v="0"/>
    <x v="1"/>
    <s v="NF4964"/>
    <n v="156"/>
    <x v="11"/>
    <n v="2019"/>
    <x v="8"/>
    <x v="2"/>
    <x v="9"/>
    <n v="2019"/>
  </r>
  <r>
    <d v="2019-06-06T02:43:25"/>
    <d v="2019-04-27T00:00:00"/>
    <d v="2019-06-06T02:43:25"/>
    <x v="0"/>
    <x v="2"/>
    <s v="NF6112"/>
    <n v="457"/>
    <x v="9"/>
    <n v="2019"/>
    <x v="8"/>
    <x v="2"/>
    <x v="9"/>
    <n v="2019"/>
  </r>
  <r>
    <d v="2019-06-08T00:38:19"/>
    <d v="2019-05-03T00:00:00"/>
    <d v="2019-06-08T00:38:19"/>
    <x v="0"/>
    <x v="1"/>
    <s v="NF2333"/>
    <n v="3536"/>
    <x v="9"/>
    <n v="2019"/>
    <x v="9"/>
    <x v="2"/>
    <x v="9"/>
    <n v="2019"/>
  </r>
  <r>
    <d v="2019-05-10T16:48:12"/>
    <d v="2019-05-05T00:00:00"/>
    <d v="2019-05-10T16:48:12"/>
    <x v="0"/>
    <x v="1"/>
    <s v="NF7121"/>
    <n v="1809"/>
    <x v="10"/>
    <n v="2019"/>
    <x v="9"/>
    <x v="2"/>
    <x v="8"/>
    <n v="2019"/>
  </r>
  <r>
    <d v="2019-05-28T17:06:40"/>
    <d v="2019-05-06T00:00:00"/>
    <d v="2019-05-28T17:06:40"/>
    <x v="0"/>
    <x v="2"/>
    <s v="NF8208"/>
    <n v="4172"/>
    <x v="10"/>
    <n v="2019"/>
    <x v="9"/>
    <x v="2"/>
    <x v="8"/>
    <n v="2019"/>
  </r>
  <r>
    <d v="2019-06-07T11:58:12"/>
    <d v="2019-05-07T00:00:00"/>
    <d v="2019-06-07T11:58:12"/>
    <x v="0"/>
    <x v="2"/>
    <s v="NF1320"/>
    <n v="3827"/>
    <x v="9"/>
    <n v="2019"/>
    <x v="9"/>
    <x v="2"/>
    <x v="9"/>
    <n v="2019"/>
  </r>
  <r>
    <d v="2019-06-29T04:30:50"/>
    <d v="2019-05-09T00:00:00"/>
    <d v="2019-06-29T04:30:50"/>
    <x v="0"/>
    <x v="2"/>
    <s v="NF9162"/>
    <n v="1700"/>
    <x v="9"/>
    <n v="2019"/>
    <x v="9"/>
    <x v="2"/>
    <x v="9"/>
    <n v="2019"/>
  </r>
  <r>
    <d v="2019-05-29T18:19:47"/>
    <d v="2019-05-10T00:00:00"/>
    <d v="2019-05-29T18:19:47"/>
    <x v="0"/>
    <x v="2"/>
    <s v="NF1497"/>
    <n v="2090"/>
    <x v="10"/>
    <n v="2019"/>
    <x v="9"/>
    <x v="2"/>
    <x v="8"/>
    <n v="2019"/>
  </r>
  <r>
    <d v="2019-05-13T00:00:00"/>
    <d v="2019-05-13T00:00:00"/>
    <d v="2019-05-13T00:00:00"/>
    <x v="0"/>
    <x v="0"/>
    <s v="NF8398"/>
    <n v="3230"/>
    <x v="10"/>
    <n v="2019"/>
    <x v="9"/>
    <x v="2"/>
    <x v="8"/>
    <n v="2019"/>
  </r>
  <r>
    <d v="2019-05-16T00:00:00"/>
    <d v="2019-05-16T00:00:00"/>
    <d v="2019-05-16T00:00:00"/>
    <x v="0"/>
    <x v="1"/>
    <s v="NF1274"/>
    <n v="4030"/>
    <x v="10"/>
    <n v="2019"/>
    <x v="9"/>
    <x v="2"/>
    <x v="8"/>
    <n v="2019"/>
  </r>
  <r>
    <d v="2019-05-19T00:00:00"/>
    <d v="2019-05-19T00:00:00"/>
    <d v="2019-05-19T00:00:00"/>
    <x v="0"/>
    <x v="0"/>
    <s v="NF1599"/>
    <n v="1367"/>
    <x v="10"/>
    <n v="2019"/>
    <x v="9"/>
    <x v="2"/>
    <x v="8"/>
    <n v="2019"/>
  </r>
  <r>
    <d v="2019-06-10T05:29:09"/>
    <d v="2019-05-22T00:00:00"/>
    <d v="2019-06-10T05:29:09"/>
    <x v="0"/>
    <x v="1"/>
    <s v="NF6880"/>
    <n v="3945"/>
    <x v="9"/>
    <n v="2019"/>
    <x v="9"/>
    <x v="2"/>
    <x v="9"/>
    <n v="2019"/>
  </r>
  <r>
    <d v="2019-05-25T00:00:00"/>
    <d v="2019-05-25T00:00:00"/>
    <d v="2019-05-25T00:00:00"/>
    <x v="0"/>
    <x v="4"/>
    <s v="NF3246"/>
    <n v="4518"/>
    <x v="10"/>
    <n v="2019"/>
    <x v="9"/>
    <x v="2"/>
    <x v="8"/>
    <n v="2019"/>
  </r>
  <r>
    <s v=""/>
    <d v="2019-05-29T00:00:00"/>
    <d v="2019-06-29T12:11:45"/>
    <x v="0"/>
    <x v="1"/>
    <s v="NF4547"/>
    <n v="3086"/>
    <x v="2"/>
    <n v="0"/>
    <x v="9"/>
    <x v="2"/>
    <x v="9"/>
    <n v="2019"/>
  </r>
  <r>
    <d v="2019-06-12T23:15:53"/>
    <d v="2019-06-03T00:00:00"/>
    <d v="2019-06-12T23:15:53"/>
    <x v="0"/>
    <x v="2"/>
    <s v="NF5900"/>
    <n v="297"/>
    <x v="9"/>
    <n v="2019"/>
    <x v="10"/>
    <x v="2"/>
    <x v="9"/>
    <n v="2019"/>
  </r>
  <r>
    <d v="2019-06-23T04:37:25"/>
    <d v="2019-06-07T00:00:00"/>
    <d v="2019-06-23T04:37:25"/>
    <x v="0"/>
    <x v="0"/>
    <s v="NF2566"/>
    <n v="3226"/>
    <x v="9"/>
    <n v="2019"/>
    <x v="10"/>
    <x v="2"/>
    <x v="9"/>
    <n v="2019"/>
  </r>
  <r>
    <d v="2019-06-09T00:00:00"/>
    <d v="2019-06-09T00:00:00"/>
    <d v="2019-06-09T00:00:00"/>
    <x v="0"/>
    <x v="1"/>
    <s v="NF1823"/>
    <n v="2338"/>
    <x v="9"/>
    <n v="2019"/>
    <x v="10"/>
    <x v="2"/>
    <x v="9"/>
    <n v="2019"/>
  </r>
  <r>
    <d v="2019-07-18T15:53:56"/>
    <d v="2019-06-16T00:00:00"/>
    <d v="2019-07-18T15:53:56"/>
    <x v="0"/>
    <x v="0"/>
    <s v="NF9109"/>
    <n v="3773"/>
    <x v="11"/>
    <n v="2019"/>
    <x v="10"/>
    <x v="2"/>
    <x v="10"/>
    <n v="2019"/>
  </r>
  <r>
    <s v=""/>
    <d v="2019-06-19T00:00:00"/>
    <d v="2019-08-09T02:03:08"/>
    <x v="0"/>
    <x v="0"/>
    <s v="NF4812"/>
    <n v="2759"/>
    <x v="2"/>
    <n v="0"/>
    <x v="10"/>
    <x v="2"/>
    <x v="11"/>
    <n v="2019"/>
  </r>
  <r>
    <d v="2019-06-21T00:00:00"/>
    <d v="2019-06-21T00:00:00"/>
    <d v="2019-06-21T00:00:00"/>
    <x v="0"/>
    <x v="0"/>
    <s v="NF9082"/>
    <n v="1425"/>
    <x v="9"/>
    <n v="2019"/>
    <x v="10"/>
    <x v="2"/>
    <x v="9"/>
    <n v="2019"/>
  </r>
  <r>
    <d v="2019-06-23T00:00:00"/>
    <d v="2019-06-23T00:00:00"/>
    <d v="2019-06-23T00:00:00"/>
    <x v="0"/>
    <x v="0"/>
    <s v="NF3611"/>
    <n v="332"/>
    <x v="9"/>
    <n v="2019"/>
    <x v="10"/>
    <x v="2"/>
    <x v="9"/>
    <n v="2019"/>
  </r>
  <r>
    <d v="2019-07-07T04:41:45"/>
    <d v="2019-06-30T00:00:00"/>
    <d v="2019-07-07T04:41:45"/>
    <x v="0"/>
    <x v="1"/>
    <s v="NF4931"/>
    <n v="2819"/>
    <x v="11"/>
    <n v="2019"/>
    <x v="10"/>
    <x v="2"/>
    <x v="10"/>
    <n v="201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31">
  <r>
    <d v="2017-09-16T08:38:45"/>
    <d v="2017-08-10T00:00:00"/>
    <d v="2017-08-25T17:31:36"/>
    <x v="0"/>
    <x v="0"/>
    <s v="NF7238"/>
    <n v="1133"/>
    <x v="0"/>
    <n v="2017"/>
    <x v="0"/>
    <x v="0"/>
    <x v="0"/>
    <n v="2017"/>
    <x v="0"/>
  </r>
  <r>
    <d v="2017-09-07T22:06:21"/>
    <d v="2017-08-13T00:00:00"/>
    <d v="2017-09-07T01:57:59"/>
    <x v="0"/>
    <x v="1"/>
    <s v="NF9147"/>
    <n v="164"/>
    <x v="0"/>
    <n v="2017"/>
    <x v="0"/>
    <x v="0"/>
    <x v="1"/>
    <n v="2017"/>
    <x v="0"/>
  </r>
  <r>
    <d v="2017-09-29T11:56:27"/>
    <d v="2017-08-17T00:00:00"/>
    <d v="2017-09-23T02:03:29"/>
    <x v="0"/>
    <x v="1"/>
    <s v="NF8005"/>
    <n v="2937"/>
    <x v="0"/>
    <n v="2017"/>
    <x v="0"/>
    <x v="0"/>
    <x v="1"/>
    <n v="2017"/>
    <x v="0"/>
  </r>
  <r>
    <d v="2017-10-12T22:20:38"/>
    <d v="2017-08-22T00:00:00"/>
    <d v="2017-10-12T22:20:38"/>
    <x v="0"/>
    <x v="2"/>
    <s v="NF5493"/>
    <n v="807"/>
    <x v="1"/>
    <n v="2017"/>
    <x v="0"/>
    <x v="0"/>
    <x v="2"/>
    <n v="2017"/>
    <x v="0"/>
  </r>
  <r>
    <d v="2017-10-06T11:45:39"/>
    <d v="2017-08-25T00:00:00"/>
    <d v="2017-10-06T11:45:39"/>
    <x v="0"/>
    <x v="0"/>
    <s v="NF7946"/>
    <n v="2612"/>
    <x v="1"/>
    <n v="2017"/>
    <x v="0"/>
    <x v="0"/>
    <x v="2"/>
    <n v="2017"/>
    <x v="0"/>
  </r>
  <r>
    <d v="2017-11-15T18:06:38"/>
    <d v="2017-08-27T00:00:00"/>
    <d v="2017-10-22T14:20:12"/>
    <x v="0"/>
    <x v="1"/>
    <s v="NF8598"/>
    <n v="2483"/>
    <x v="2"/>
    <n v="2017"/>
    <x v="0"/>
    <x v="0"/>
    <x v="2"/>
    <n v="2017"/>
    <x v="0"/>
  </r>
  <r>
    <d v="2017-12-18T04:50:00"/>
    <d v="2017-09-01T00:00:00"/>
    <d v="2017-10-01T19:16:35"/>
    <x v="0"/>
    <x v="0"/>
    <s v="NF1535"/>
    <n v="4387"/>
    <x v="3"/>
    <n v="2017"/>
    <x v="1"/>
    <x v="0"/>
    <x v="2"/>
    <n v="2017"/>
    <x v="0"/>
  </r>
  <r>
    <d v="2017-09-26T16:31:18"/>
    <d v="2017-09-02T00:00:00"/>
    <d v="2017-09-26T16:31:18"/>
    <x v="0"/>
    <x v="1"/>
    <s v="NF4333"/>
    <n v="4268"/>
    <x v="0"/>
    <n v="2017"/>
    <x v="1"/>
    <x v="0"/>
    <x v="1"/>
    <n v="2017"/>
    <x v="0"/>
  </r>
  <r>
    <d v="2017-10-07T23:30:48"/>
    <d v="2017-09-06T00:00:00"/>
    <d v="2017-10-07T23:30:48"/>
    <x v="0"/>
    <x v="1"/>
    <s v="NF8091"/>
    <n v="3761"/>
    <x v="1"/>
    <n v="2017"/>
    <x v="1"/>
    <x v="0"/>
    <x v="2"/>
    <n v="2017"/>
    <x v="0"/>
  </r>
  <r>
    <s v=""/>
    <d v="2017-09-10T00:00:00"/>
    <d v="2017-10-05T22:54:12"/>
    <x v="0"/>
    <x v="1"/>
    <s v="NF2421"/>
    <n v="4983"/>
    <x v="4"/>
    <n v="0"/>
    <x v="1"/>
    <x v="0"/>
    <x v="2"/>
    <n v="2017"/>
    <x v="1"/>
  </r>
  <r>
    <d v="2017-09-19T13:14:44"/>
    <d v="2017-09-12T00:00:00"/>
    <d v="2017-09-19T13:14:44"/>
    <x v="0"/>
    <x v="3"/>
    <s v="NF9787"/>
    <n v="2502"/>
    <x v="0"/>
    <n v="2017"/>
    <x v="1"/>
    <x v="0"/>
    <x v="1"/>
    <n v="2017"/>
    <x v="0"/>
  </r>
  <r>
    <d v="2017-09-24T20:33:31"/>
    <d v="2017-09-16T00:00:00"/>
    <d v="2017-09-24T20:33:31"/>
    <x v="0"/>
    <x v="1"/>
    <s v="NF8674"/>
    <n v="2337"/>
    <x v="0"/>
    <n v="2017"/>
    <x v="1"/>
    <x v="0"/>
    <x v="1"/>
    <n v="2017"/>
    <x v="0"/>
  </r>
  <r>
    <d v="2017-09-23T00:00:00"/>
    <d v="2017-09-23T00:00:00"/>
    <d v="2017-09-23T00:00:00"/>
    <x v="0"/>
    <x v="4"/>
    <s v="NF5880"/>
    <n v="3125"/>
    <x v="0"/>
    <n v="2017"/>
    <x v="1"/>
    <x v="0"/>
    <x v="1"/>
    <n v="2017"/>
    <x v="0"/>
  </r>
  <r>
    <d v="2017-11-17T15:04:34"/>
    <d v="2017-09-26T00:00:00"/>
    <d v="2017-11-17T15:04:34"/>
    <x v="0"/>
    <x v="1"/>
    <s v="NF2763"/>
    <n v="1201"/>
    <x v="2"/>
    <n v="2017"/>
    <x v="1"/>
    <x v="0"/>
    <x v="3"/>
    <n v="2017"/>
    <x v="0"/>
  </r>
  <r>
    <d v="2017-10-10T19:13:07"/>
    <d v="2017-09-27T00:00:00"/>
    <d v="2017-10-10T19:13:07"/>
    <x v="0"/>
    <x v="0"/>
    <s v="NF3303"/>
    <n v="4380"/>
    <x v="1"/>
    <n v="2017"/>
    <x v="1"/>
    <x v="0"/>
    <x v="2"/>
    <n v="2017"/>
    <x v="0"/>
  </r>
  <r>
    <d v="2017-10-11T13:55:20"/>
    <d v="2017-09-30T00:00:00"/>
    <d v="2017-10-11T13:55:20"/>
    <x v="0"/>
    <x v="4"/>
    <s v="NF3966"/>
    <n v="919"/>
    <x v="1"/>
    <n v="2017"/>
    <x v="1"/>
    <x v="0"/>
    <x v="2"/>
    <n v="2017"/>
    <x v="0"/>
  </r>
  <r>
    <d v="2017-12-07T07:52:03"/>
    <d v="2017-10-04T00:00:00"/>
    <d v="2017-10-17T23:52:55"/>
    <x v="0"/>
    <x v="2"/>
    <s v="NF6107"/>
    <n v="4590"/>
    <x v="3"/>
    <n v="2017"/>
    <x v="2"/>
    <x v="0"/>
    <x v="2"/>
    <n v="2017"/>
    <x v="0"/>
  </r>
  <r>
    <d v="2017-11-13T10:54:19"/>
    <d v="2017-10-07T00:00:00"/>
    <d v="2017-11-13T10:54:19"/>
    <x v="0"/>
    <x v="3"/>
    <s v="NF4832"/>
    <n v="1958"/>
    <x v="2"/>
    <n v="2017"/>
    <x v="2"/>
    <x v="0"/>
    <x v="3"/>
    <n v="2017"/>
    <x v="0"/>
  </r>
  <r>
    <d v="2017-11-04T07:09:50"/>
    <d v="2017-10-09T00:00:00"/>
    <d v="2017-11-04T07:09:50"/>
    <x v="0"/>
    <x v="0"/>
    <s v="NF5012"/>
    <n v="1171"/>
    <x v="2"/>
    <n v="2017"/>
    <x v="2"/>
    <x v="0"/>
    <x v="3"/>
    <n v="2017"/>
    <x v="0"/>
  </r>
  <r>
    <d v="2017-11-21T21:49:29"/>
    <d v="2017-10-11T00:00:00"/>
    <d v="2017-11-21T21:49:29"/>
    <x v="0"/>
    <x v="1"/>
    <s v="NF7669"/>
    <n v="2587"/>
    <x v="2"/>
    <n v="2017"/>
    <x v="2"/>
    <x v="0"/>
    <x v="3"/>
    <n v="2017"/>
    <x v="0"/>
  </r>
  <r>
    <s v=""/>
    <d v="2017-10-15T00:00:00"/>
    <d v="2017-11-06T02:31:43"/>
    <x v="0"/>
    <x v="1"/>
    <s v="NF7663"/>
    <n v="3425"/>
    <x v="4"/>
    <n v="0"/>
    <x v="2"/>
    <x v="0"/>
    <x v="3"/>
    <n v="2017"/>
    <x v="1"/>
  </r>
  <r>
    <d v="2018-01-13T22:18:11"/>
    <d v="2017-10-18T00:00:00"/>
    <d v="2017-10-18T00:00:00"/>
    <x v="0"/>
    <x v="2"/>
    <s v="NF4063"/>
    <n v="4454"/>
    <x v="5"/>
    <n v="2018"/>
    <x v="2"/>
    <x v="0"/>
    <x v="2"/>
    <n v="2017"/>
    <x v="0"/>
  </r>
  <r>
    <d v="2017-10-22T00:00:00"/>
    <d v="2017-10-22T00:00:00"/>
    <d v="2017-10-22T00:00:00"/>
    <x v="0"/>
    <x v="0"/>
    <s v="NF4290"/>
    <n v="2134"/>
    <x v="1"/>
    <n v="2017"/>
    <x v="2"/>
    <x v="0"/>
    <x v="2"/>
    <n v="2017"/>
    <x v="0"/>
  </r>
  <r>
    <d v="2017-10-24T00:00:00"/>
    <d v="2017-10-24T00:00:00"/>
    <d v="2017-10-24T00:00:00"/>
    <x v="0"/>
    <x v="3"/>
    <s v="NF7319"/>
    <n v="257"/>
    <x v="1"/>
    <n v="2017"/>
    <x v="2"/>
    <x v="0"/>
    <x v="2"/>
    <n v="2017"/>
    <x v="0"/>
  </r>
  <r>
    <d v="2018-01-22T14:11:45"/>
    <d v="2017-10-24T00:00:00"/>
    <d v="2017-11-29T02:08:45"/>
    <x v="0"/>
    <x v="4"/>
    <s v="NF7020"/>
    <n v="2019"/>
    <x v="5"/>
    <n v="2018"/>
    <x v="2"/>
    <x v="0"/>
    <x v="3"/>
    <n v="2017"/>
    <x v="0"/>
  </r>
  <r>
    <d v="2017-10-26T00:00:00"/>
    <d v="2017-10-26T00:00:00"/>
    <d v="2017-10-26T00:00:00"/>
    <x v="0"/>
    <x v="1"/>
    <s v="NF7221"/>
    <n v="3696"/>
    <x v="1"/>
    <n v="2017"/>
    <x v="2"/>
    <x v="0"/>
    <x v="2"/>
    <n v="2017"/>
    <x v="0"/>
  </r>
  <r>
    <d v="2017-11-13T11:03:59"/>
    <d v="2017-10-30T00:00:00"/>
    <d v="2017-11-13T11:03:59"/>
    <x v="0"/>
    <x v="4"/>
    <s v="NF5004"/>
    <n v="4446"/>
    <x v="2"/>
    <n v="2017"/>
    <x v="2"/>
    <x v="0"/>
    <x v="3"/>
    <n v="2017"/>
    <x v="0"/>
  </r>
  <r>
    <s v=""/>
    <d v="2017-11-01T00:00:00"/>
    <d v="2017-11-18T14:20:32"/>
    <x v="0"/>
    <x v="4"/>
    <s v="NF8690"/>
    <n v="1445"/>
    <x v="4"/>
    <n v="0"/>
    <x v="3"/>
    <x v="0"/>
    <x v="3"/>
    <n v="2017"/>
    <x v="1"/>
  </r>
  <r>
    <d v="2018-01-17T02:41:46"/>
    <d v="2017-11-04T00:00:00"/>
    <d v="2017-11-29T13:59:41"/>
    <x v="0"/>
    <x v="0"/>
    <s v="NF3424"/>
    <n v="3559"/>
    <x v="5"/>
    <n v="2018"/>
    <x v="3"/>
    <x v="0"/>
    <x v="3"/>
    <n v="2017"/>
    <x v="0"/>
  </r>
  <r>
    <d v="2017-11-08T00:00:00"/>
    <d v="2017-11-08T00:00:00"/>
    <d v="2017-11-08T00:00:00"/>
    <x v="0"/>
    <x v="1"/>
    <s v="NF5808"/>
    <n v="547"/>
    <x v="2"/>
    <n v="2017"/>
    <x v="3"/>
    <x v="0"/>
    <x v="3"/>
    <n v="2017"/>
    <x v="0"/>
  </r>
  <r>
    <d v="2017-12-08T00:11:39"/>
    <d v="2017-11-12T00:00:00"/>
    <d v="2017-11-12T00:00:00"/>
    <x v="0"/>
    <x v="1"/>
    <s v="NF2852"/>
    <n v="1221"/>
    <x v="3"/>
    <n v="2017"/>
    <x v="3"/>
    <x v="0"/>
    <x v="3"/>
    <n v="2017"/>
    <x v="0"/>
  </r>
  <r>
    <d v="2018-01-01T15:18:48"/>
    <d v="2017-11-14T00:00:00"/>
    <d v="2018-01-01T15:18:48"/>
    <x v="0"/>
    <x v="4"/>
    <s v="NF2347"/>
    <n v="4108"/>
    <x v="5"/>
    <n v="2018"/>
    <x v="3"/>
    <x v="0"/>
    <x v="4"/>
    <n v="2018"/>
    <x v="0"/>
  </r>
  <r>
    <d v="2017-11-16T00:00:00"/>
    <d v="2017-11-16T00:00:00"/>
    <d v="2017-11-16T00:00:00"/>
    <x v="0"/>
    <x v="1"/>
    <s v="NF7848"/>
    <n v="3714"/>
    <x v="2"/>
    <n v="2017"/>
    <x v="3"/>
    <x v="0"/>
    <x v="3"/>
    <n v="2017"/>
    <x v="0"/>
  </r>
  <r>
    <s v=""/>
    <d v="2017-11-18T00:00:00"/>
    <d v="2018-01-01T09:02:08"/>
    <x v="0"/>
    <x v="3"/>
    <s v="NF4449"/>
    <n v="4843"/>
    <x v="4"/>
    <n v="0"/>
    <x v="3"/>
    <x v="0"/>
    <x v="4"/>
    <n v="2018"/>
    <x v="1"/>
  </r>
  <r>
    <d v="2017-12-21T15:01:36"/>
    <d v="2017-11-19T00:00:00"/>
    <d v="2017-12-21T15:01:36"/>
    <x v="0"/>
    <x v="2"/>
    <s v="NF7540"/>
    <n v="4831"/>
    <x v="3"/>
    <n v="2017"/>
    <x v="3"/>
    <x v="0"/>
    <x v="5"/>
    <n v="2017"/>
    <x v="0"/>
  </r>
  <r>
    <d v="2017-11-20T00:00:00"/>
    <d v="2017-11-20T00:00:00"/>
    <d v="2017-11-20T00:00:00"/>
    <x v="0"/>
    <x v="1"/>
    <s v="NF7741"/>
    <n v="2072"/>
    <x v="2"/>
    <n v="2017"/>
    <x v="3"/>
    <x v="0"/>
    <x v="3"/>
    <n v="2017"/>
    <x v="0"/>
  </r>
  <r>
    <d v="2018-01-22T15:22:36"/>
    <d v="2017-11-24T00:00:00"/>
    <d v="2018-01-22T15:22:36"/>
    <x v="0"/>
    <x v="0"/>
    <s v="NF6190"/>
    <n v="3992"/>
    <x v="5"/>
    <n v="2018"/>
    <x v="3"/>
    <x v="0"/>
    <x v="4"/>
    <n v="2018"/>
    <x v="0"/>
  </r>
  <r>
    <d v="2018-01-14T06:31:58"/>
    <d v="2017-11-29T00:00:00"/>
    <d v="2017-11-29T00:00:00"/>
    <x v="0"/>
    <x v="3"/>
    <s v="NF4129"/>
    <n v="1284"/>
    <x v="5"/>
    <n v="2018"/>
    <x v="3"/>
    <x v="0"/>
    <x v="3"/>
    <n v="2017"/>
    <x v="0"/>
  </r>
  <r>
    <d v="2017-12-04T00:00:00"/>
    <d v="2017-12-04T00:00:00"/>
    <d v="2017-12-04T00:00:00"/>
    <x v="0"/>
    <x v="0"/>
    <s v="NF6811"/>
    <n v="4073"/>
    <x v="3"/>
    <n v="2017"/>
    <x v="4"/>
    <x v="0"/>
    <x v="5"/>
    <n v="2017"/>
    <x v="0"/>
  </r>
  <r>
    <d v="2017-12-04T00:00:00"/>
    <d v="2017-12-04T00:00:00"/>
    <d v="2017-12-04T00:00:00"/>
    <x v="0"/>
    <x v="3"/>
    <s v="NF1550"/>
    <n v="3008"/>
    <x v="3"/>
    <n v="2017"/>
    <x v="4"/>
    <x v="0"/>
    <x v="5"/>
    <n v="2017"/>
    <x v="0"/>
  </r>
  <r>
    <d v="2018-01-03T13:42:09"/>
    <d v="2017-12-11T00:00:00"/>
    <d v="2017-12-11T00:00:00"/>
    <x v="0"/>
    <x v="3"/>
    <s v="NF7213"/>
    <n v="1267"/>
    <x v="5"/>
    <n v="2018"/>
    <x v="4"/>
    <x v="0"/>
    <x v="5"/>
    <n v="2017"/>
    <x v="0"/>
  </r>
  <r>
    <d v="2018-01-03T00:39:23"/>
    <d v="2017-12-13T00:00:00"/>
    <d v="2018-01-03T00:39:23"/>
    <x v="0"/>
    <x v="3"/>
    <s v="NF8396"/>
    <n v="284"/>
    <x v="5"/>
    <n v="2018"/>
    <x v="4"/>
    <x v="0"/>
    <x v="4"/>
    <n v="2018"/>
    <x v="0"/>
  </r>
  <r>
    <d v="2017-12-17T18:42:03"/>
    <d v="2017-12-14T00:00:00"/>
    <d v="2017-12-17T18:42:03"/>
    <x v="0"/>
    <x v="1"/>
    <s v="NF2432"/>
    <n v="2046"/>
    <x v="3"/>
    <n v="2017"/>
    <x v="4"/>
    <x v="0"/>
    <x v="5"/>
    <n v="2017"/>
    <x v="0"/>
  </r>
  <r>
    <d v="2018-01-22T18:55:36"/>
    <d v="2017-12-16T00:00:00"/>
    <d v="2018-01-22T18:55:36"/>
    <x v="0"/>
    <x v="0"/>
    <s v="NF4722"/>
    <n v="3880"/>
    <x v="5"/>
    <n v="2018"/>
    <x v="4"/>
    <x v="0"/>
    <x v="4"/>
    <n v="2018"/>
    <x v="0"/>
  </r>
  <r>
    <d v="2018-01-23T01:19:12"/>
    <d v="2017-12-17T00:00:00"/>
    <d v="2018-01-23T01:19:12"/>
    <x v="0"/>
    <x v="0"/>
    <s v="NF8944"/>
    <n v="3149"/>
    <x v="5"/>
    <n v="2018"/>
    <x v="4"/>
    <x v="0"/>
    <x v="4"/>
    <n v="2018"/>
    <x v="0"/>
  </r>
  <r>
    <d v="2018-01-25T11:04:56"/>
    <d v="2017-12-19T00:00:00"/>
    <d v="2018-01-25T11:04:56"/>
    <x v="0"/>
    <x v="1"/>
    <s v="NF2816"/>
    <n v="668"/>
    <x v="5"/>
    <n v="2018"/>
    <x v="4"/>
    <x v="0"/>
    <x v="4"/>
    <n v="2018"/>
    <x v="0"/>
  </r>
  <r>
    <d v="2017-12-20T00:00:00"/>
    <d v="2017-12-20T00:00:00"/>
    <d v="2017-12-20T00:00:00"/>
    <x v="0"/>
    <x v="2"/>
    <s v="NF6358"/>
    <n v="3721"/>
    <x v="3"/>
    <n v="2017"/>
    <x v="4"/>
    <x v="0"/>
    <x v="5"/>
    <n v="2017"/>
    <x v="0"/>
  </r>
  <r>
    <d v="2018-02-02T19:42:39"/>
    <d v="2017-12-22T00:00:00"/>
    <d v="2018-02-02T19:42:39"/>
    <x v="0"/>
    <x v="0"/>
    <s v="NF8459"/>
    <n v="3114"/>
    <x v="6"/>
    <n v="2018"/>
    <x v="4"/>
    <x v="0"/>
    <x v="6"/>
    <n v="2018"/>
    <x v="0"/>
  </r>
  <r>
    <d v="2018-03-23T23:50:59"/>
    <d v="2017-12-26T00:00:00"/>
    <d v="2017-12-26T00:00:00"/>
    <x v="0"/>
    <x v="1"/>
    <s v="NF5737"/>
    <n v="1436"/>
    <x v="7"/>
    <n v="2018"/>
    <x v="4"/>
    <x v="0"/>
    <x v="5"/>
    <n v="2017"/>
    <x v="0"/>
  </r>
  <r>
    <d v="2018-01-01T16:21:35"/>
    <d v="2017-12-30T00:00:00"/>
    <d v="2018-01-01T16:21:35"/>
    <x v="0"/>
    <x v="1"/>
    <s v="NF8895"/>
    <n v="3192"/>
    <x v="5"/>
    <n v="2018"/>
    <x v="4"/>
    <x v="0"/>
    <x v="4"/>
    <n v="2018"/>
    <x v="0"/>
  </r>
  <r>
    <d v="2018-02-13T01:41:49"/>
    <d v="2017-12-31T00:00:00"/>
    <d v="2018-02-13T01:41:49"/>
    <x v="0"/>
    <x v="2"/>
    <s v="NF2196"/>
    <n v="2687"/>
    <x v="6"/>
    <n v="2018"/>
    <x v="4"/>
    <x v="0"/>
    <x v="6"/>
    <n v="2018"/>
    <x v="0"/>
  </r>
  <r>
    <s v=""/>
    <d v="2018-01-03T00:00:00"/>
    <d v="2018-02-28T18:26:30"/>
    <x v="0"/>
    <x v="1"/>
    <s v="NF1631"/>
    <n v="1561"/>
    <x v="4"/>
    <n v="0"/>
    <x v="5"/>
    <x v="1"/>
    <x v="6"/>
    <n v="2018"/>
    <x v="1"/>
  </r>
  <r>
    <d v="2018-02-24T02:24:06"/>
    <d v="2018-01-09T00:00:00"/>
    <d v="2018-01-13T12:51:39"/>
    <x v="0"/>
    <x v="1"/>
    <s v="NF9340"/>
    <n v="1573"/>
    <x v="6"/>
    <n v="2018"/>
    <x v="5"/>
    <x v="1"/>
    <x v="4"/>
    <n v="2018"/>
    <x v="0"/>
  </r>
  <r>
    <d v="2018-01-17T00:00:00"/>
    <d v="2018-01-17T00:00:00"/>
    <d v="2018-01-17T00:00:00"/>
    <x v="0"/>
    <x v="1"/>
    <s v="NF6851"/>
    <n v="1364"/>
    <x v="5"/>
    <n v="2018"/>
    <x v="5"/>
    <x v="1"/>
    <x v="4"/>
    <n v="2018"/>
    <x v="0"/>
  </r>
  <r>
    <d v="2018-03-07T12:09:07"/>
    <d v="2018-01-21T00:00:00"/>
    <d v="2018-03-07T12:09:07"/>
    <x v="0"/>
    <x v="2"/>
    <s v="NF3336"/>
    <n v="783"/>
    <x v="7"/>
    <n v="2018"/>
    <x v="5"/>
    <x v="1"/>
    <x v="7"/>
    <n v="2018"/>
    <x v="0"/>
  </r>
  <r>
    <d v="2018-02-14T22:19:33"/>
    <d v="2018-01-22T00:00:00"/>
    <d v="2018-02-14T22:19:33"/>
    <x v="0"/>
    <x v="2"/>
    <s v="NF7526"/>
    <n v="3928"/>
    <x v="6"/>
    <n v="2018"/>
    <x v="5"/>
    <x v="1"/>
    <x v="6"/>
    <n v="2018"/>
    <x v="0"/>
  </r>
  <r>
    <d v="2018-02-11T17:07:34"/>
    <d v="2018-01-24T00:00:00"/>
    <d v="2018-02-11T17:07:34"/>
    <x v="0"/>
    <x v="0"/>
    <s v="NF3023"/>
    <n v="3843"/>
    <x v="6"/>
    <n v="2018"/>
    <x v="5"/>
    <x v="1"/>
    <x v="6"/>
    <n v="2018"/>
    <x v="0"/>
  </r>
  <r>
    <d v="2018-04-16T22:53:44"/>
    <d v="2018-01-25T00:00:00"/>
    <d v="2018-01-29T09:00:26"/>
    <x v="0"/>
    <x v="3"/>
    <s v="NF7934"/>
    <n v="1864"/>
    <x v="8"/>
    <n v="2018"/>
    <x v="5"/>
    <x v="1"/>
    <x v="4"/>
    <n v="2018"/>
    <x v="0"/>
  </r>
  <r>
    <d v="2018-02-06T19:35:56"/>
    <d v="2018-01-28T00:00:00"/>
    <d v="2018-01-28T00:00:00"/>
    <x v="0"/>
    <x v="1"/>
    <s v="NF7720"/>
    <n v="1184"/>
    <x v="6"/>
    <n v="2018"/>
    <x v="5"/>
    <x v="1"/>
    <x v="4"/>
    <n v="2018"/>
    <x v="0"/>
  </r>
  <r>
    <d v="2018-03-02T05:27:45"/>
    <d v="2018-01-29T00:00:00"/>
    <d v="2018-03-02T05:27:45"/>
    <x v="0"/>
    <x v="1"/>
    <s v="NF2719"/>
    <n v="4055"/>
    <x v="7"/>
    <n v="2018"/>
    <x v="5"/>
    <x v="1"/>
    <x v="7"/>
    <n v="2018"/>
    <x v="0"/>
  </r>
  <r>
    <d v="2018-03-19T07:50:59"/>
    <d v="2018-01-30T00:00:00"/>
    <d v="2018-03-19T07:50:59"/>
    <x v="0"/>
    <x v="1"/>
    <s v="NF3036"/>
    <n v="427"/>
    <x v="7"/>
    <n v="2018"/>
    <x v="5"/>
    <x v="1"/>
    <x v="7"/>
    <n v="2018"/>
    <x v="0"/>
  </r>
  <r>
    <d v="2018-02-07T02:03:02"/>
    <d v="2018-02-02T00:00:00"/>
    <d v="2018-02-07T02:03:02"/>
    <x v="0"/>
    <x v="4"/>
    <s v="NF4604"/>
    <n v="460"/>
    <x v="6"/>
    <n v="2018"/>
    <x v="6"/>
    <x v="1"/>
    <x v="6"/>
    <n v="2018"/>
    <x v="0"/>
  </r>
  <r>
    <s v=""/>
    <d v="2018-02-05T00:00:00"/>
    <d v="2018-03-31T04:13:26"/>
    <x v="0"/>
    <x v="2"/>
    <s v="NF2493"/>
    <n v="964"/>
    <x v="4"/>
    <n v="0"/>
    <x v="6"/>
    <x v="1"/>
    <x v="7"/>
    <n v="2018"/>
    <x v="1"/>
  </r>
  <r>
    <d v="2018-02-14T22:35:00"/>
    <d v="2018-02-09T00:00:00"/>
    <d v="2018-02-14T22:35:00"/>
    <x v="0"/>
    <x v="1"/>
    <s v="NF5788"/>
    <n v="3412"/>
    <x v="6"/>
    <n v="2018"/>
    <x v="6"/>
    <x v="1"/>
    <x v="6"/>
    <n v="2018"/>
    <x v="0"/>
  </r>
  <r>
    <d v="2018-02-15T05:25:05"/>
    <d v="2018-02-11T00:00:00"/>
    <d v="2018-02-15T05:25:05"/>
    <x v="0"/>
    <x v="0"/>
    <s v="NF9580"/>
    <n v="3095"/>
    <x v="6"/>
    <n v="2018"/>
    <x v="6"/>
    <x v="1"/>
    <x v="6"/>
    <n v="2018"/>
    <x v="0"/>
  </r>
  <r>
    <d v="2018-04-03T11:13:40"/>
    <d v="2018-02-17T00:00:00"/>
    <d v="2018-04-03T11:13:40"/>
    <x v="0"/>
    <x v="4"/>
    <s v="NF4061"/>
    <n v="1532"/>
    <x v="8"/>
    <n v="2018"/>
    <x v="6"/>
    <x v="1"/>
    <x v="8"/>
    <n v="2018"/>
    <x v="0"/>
  </r>
  <r>
    <d v="2018-04-03T09:49:51"/>
    <d v="2018-02-20T00:00:00"/>
    <d v="2018-04-03T09:49:51"/>
    <x v="0"/>
    <x v="4"/>
    <s v="NF6503"/>
    <n v="3726"/>
    <x v="8"/>
    <n v="2018"/>
    <x v="6"/>
    <x v="1"/>
    <x v="8"/>
    <n v="2018"/>
    <x v="0"/>
  </r>
  <r>
    <d v="2018-02-23T00:00:00"/>
    <d v="2018-02-23T00:00:00"/>
    <d v="2018-02-23T00:00:00"/>
    <x v="0"/>
    <x v="1"/>
    <s v="NF6701"/>
    <n v="4322"/>
    <x v="6"/>
    <n v="2018"/>
    <x v="6"/>
    <x v="1"/>
    <x v="6"/>
    <n v="2018"/>
    <x v="0"/>
  </r>
  <r>
    <s v=""/>
    <d v="2018-02-25T00:00:00"/>
    <d v="2018-04-15T18:04:54"/>
    <x v="0"/>
    <x v="0"/>
    <s v="NF8891"/>
    <n v="3998"/>
    <x v="4"/>
    <n v="0"/>
    <x v="6"/>
    <x v="1"/>
    <x v="8"/>
    <n v="2018"/>
    <x v="1"/>
  </r>
  <r>
    <d v="2018-05-26T14:06:51"/>
    <d v="2018-02-27T00:00:00"/>
    <d v="2018-03-29T19:54:34"/>
    <x v="0"/>
    <x v="0"/>
    <s v="NF2640"/>
    <n v="3252"/>
    <x v="9"/>
    <n v="2018"/>
    <x v="6"/>
    <x v="1"/>
    <x v="7"/>
    <n v="2018"/>
    <x v="0"/>
  </r>
  <r>
    <d v="2018-03-10T10:39:14"/>
    <d v="2018-03-01T00:00:00"/>
    <d v="2018-03-10T10:39:14"/>
    <x v="0"/>
    <x v="4"/>
    <s v="NF8852"/>
    <n v="3701"/>
    <x v="7"/>
    <n v="2018"/>
    <x v="7"/>
    <x v="1"/>
    <x v="7"/>
    <n v="2018"/>
    <x v="0"/>
  </r>
  <r>
    <s v=""/>
    <d v="2018-03-03T00:00:00"/>
    <d v="2018-04-12T19:30:21"/>
    <x v="0"/>
    <x v="2"/>
    <s v="NF7869"/>
    <n v="1977"/>
    <x v="4"/>
    <n v="0"/>
    <x v="7"/>
    <x v="1"/>
    <x v="8"/>
    <n v="2018"/>
    <x v="1"/>
  </r>
  <r>
    <d v="2018-07-06T14:44:24"/>
    <d v="2018-03-04T00:00:00"/>
    <d v="2018-04-21T02:43:37"/>
    <x v="0"/>
    <x v="4"/>
    <s v="NF4994"/>
    <n v="1217"/>
    <x v="10"/>
    <n v="2018"/>
    <x v="7"/>
    <x v="1"/>
    <x v="8"/>
    <n v="2018"/>
    <x v="0"/>
  </r>
  <r>
    <d v="2018-04-13T04:11:14"/>
    <d v="2018-03-07T00:00:00"/>
    <d v="2018-04-13T04:11:14"/>
    <x v="0"/>
    <x v="3"/>
    <s v="NF5720"/>
    <n v="1660"/>
    <x v="8"/>
    <n v="2018"/>
    <x v="7"/>
    <x v="1"/>
    <x v="8"/>
    <n v="2018"/>
    <x v="0"/>
  </r>
  <r>
    <d v="2018-03-10T00:00:00"/>
    <d v="2018-03-10T00:00:00"/>
    <d v="2018-03-10T00:00:00"/>
    <x v="0"/>
    <x v="3"/>
    <s v="NF6393"/>
    <n v="837"/>
    <x v="7"/>
    <n v="2018"/>
    <x v="7"/>
    <x v="1"/>
    <x v="7"/>
    <n v="2018"/>
    <x v="0"/>
  </r>
  <r>
    <d v="2018-06-23T22:45:37"/>
    <d v="2018-03-12T00:00:00"/>
    <d v="2018-04-10T03:31:44"/>
    <x v="0"/>
    <x v="1"/>
    <s v="NF9057"/>
    <n v="1838"/>
    <x v="11"/>
    <n v="2018"/>
    <x v="7"/>
    <x v="1"/>
    <x v="8"/>
    <n v="2018"/>
    <x v="0"/>
  </r>
  <r>
    <d v="2018-03-17T00:00:00"/>
    <d v="2018-03-17T00:00:00"/>
    <d v="2018-03-17T00:00:00"/>
    <x v="0"/>
    <x v="2"/>
    <s v="NF7365"/>
    <n v="4471"/>
    <x v="7"/>
    <n v="2018"/>
    <x v="7"/>
    <x v="1"/>
    <x v="7"/>
    <n v="2018"/>
    <x v="0"/>
  </r>
  <r>
    <d v="2018-03-18T00:00:00"/>
    <d v="2018-03-18T00:00:00"/>
    <d v="2018-03-18T00:00:00"/>
    <x v="0"/>
    <x v="1"/>
    <s v="NF4559"/>
    <n v="3540"/>
    <x v="7"/>
    <n v="2018"/>
    <x v="7"/>
    <x v="1"/>
    <x v="7"/>
    <n v="2018"/>
    <x v="0"/>
  </r>
  <r>
    <d v="2018-05-05T10:51:10"/>
    <d v="2018-03-21T00:00:00"/>
    <d v="2018-03-21T00:00:00"/>
    <x v="0"/>
    <x v="1"/>
    <s v="NF7119"/>
    <n v="4606"/>
    <x v="9"/>
    <n v="2018"/>
    <x v="7"/>
    <x v="1"/>
    <x v="7"/>
    <n v="2018"/>
    <x v="0"/>
  </r>
  <r>
    <d v="2018-04-09T01:30:48"/>
    <d v="2018-03-23T00:00:00"/>
    <d v="2018-04-09T01:30:48"/>
    <x v="0"/>
    <x v="0"/>
    <s v="NF2814"/>
    <n v="2388"/>
    <x v="8"/>
    <n v="2018"/>
    <x v="7"/>
    <x v="1"/>
    <x v="8"/>
    <n v="2018"/>
    <x v="0"/>
  </r>
  <r>
    <d v="2018-03-28T13:03:26"/>
    <d v="2018-03-25T00:00:00"/>
    <d v="2018-03-28T13:03:26"/>
    <x v="0"/>
    <x v="3"/>
    <s v="NF5963"/>
    <n v="2303"/>
    <x v="7"/>
    <n v="2018"/>
    <x v="7"/>
    <x v="1"/>
    <x v="7"/>
    <n v="2018"/>
    <x v="0"/>
  </r>
  <r>
    <d v="2018-06-06T06:58:25"/>
    <d v="2018-03-28T00:00:00"/>
    <d v="2018-04-15T06:12:30"/>
    <x v="0"/>
    <x v="2"/>
    <s v="NF3293"/>
    <n v="1662"/>
    <x v="11"/>
    <n v="2018"/>
    <x v="7"/>
    <x v="1"/>
    <x v="8"/>
    <n v="2018"/>
    <x v="0"/>
  </r>
  <r>
    <d v="2018-04-24T13:54:11"/>
    <d v="2018-03-30T00:00:00"/>
    <d v="2018-03-30T00:00:00"/>
    <x v="0"/>
    <x v="0"/>
    <s v="NF8254"/>
    <n v="3241"/>
    <x v="8"/>
    <n v="2018"/>
    <x v="7"/>
    <x v="1"/>
    <x v="7"/>
    <n v="2018"/>
    <x v="0"/>
  </r>
  <r>
    <d v="2018-07-25T19:48:01"/>
    <d v="2018-03-31T00:00:00"/>
    <d v="2018-05-08T12:38:09"/>
    <x v="0"/>
    <x v="2"/>
    <s v="NF4303"/>
    <n v="4017"/>
    <x v="10"/>
    <n v="2018"/>
    <x v="7"/>
    <x v="1"/>
    <x v="9"/>
    <n v="2018"/>
    <x v="0"/>
  </r>
  <r>
    <d v="2018-04-03T00:00:00"/>
    <d v="2018-04-03T00:00:00"/>
    <d v="2018-04-03T00:00:00"/>
    <x v="0"/>
    <x v="1"/>
    <s v="NF2605"/>
    <n v="3586"/>
    <x v="8"/>
    <n v="2018"/>
    <x v="8"/>
    <x v="1"/>
    <x v="8"/>
    <n v="2018"/>
    <x v="0"/>
  </r>
  <r>
    <d v="2018-04-06T00:00:00"/>
    <d v="2018-04-06T00:00:00"/>
    <d v="2018-04-06T00:00:00"/>
    <x v="0"/>
    <x v="0"/>
    <s v="NF8043"/>
    <n v="4467"/>
    <x v="8"/>
    <n v="2018"/>
    <x v="8"/>
    <x v="1"/>
    <x v="8"/>
    <n v="2018"/>
    <x v="0"/>
  </r>
  <r>
    <d v="2018-05-31T04:06:26"/>
    <d v="2018-04-09T00:00:00"/>
    <d v="2018-05-31T04:06:26"/>
    <x v="0"/>
    <x v="1"/>
    <s v="NF6697"/>
    <n v="4262"/>
    <x v="9"/>
    <n v="2018"/>
    <x v="8"/>
    <x v="1"/>
    <x v="9"/>
    <n v="2018"/>
    <x v="0"/>
  </r>
  <r>
    <s v=""/>
    <d v="2018-04-11T00:00:00"/>
    <d v="2018-06-09T12:51:29"/>
    <x v="0"/>
    <x v="1"/>
    <s v="NF5208"/>
    <n v="2593"/>
    <x v="4"/>
    <n v="0"/>
    <x v="8"/>
    <x v="1"/>
    <x v="10"/>
    <n v="2018"/>
    <x v="1"/>
  </r>
  <r>
    <d v="2018-05-04T20:26:07"/>
    <d v="2018-04-14T00:00:00"/>
    <d v="2018-05-04T20:26:07"/>
    <x v="0"/>
    <x v="1"/>
    <s v="NF2907"/>
    <n v="1885"/>
    <x v="9"/>
    <n v="2018"/>
    <x v="8"/>
    <x v="1"/>
    <x v="9"/>
    <n v="2018"/>
    <x v="0"/>
  </r>
  <r>
    <d v="2018-07-14T16:43:37"/>
    <d v="2018-04-19T00:00:00"/>
    <d v="2018-04-19T00:00:00"/>
    <x v="0"/>
    <x v="1"/>
    <s v="NF9381"/>
    <n v="2224"/>
    <x v="10"/>
    <n v="2018"/>
    <x v="8"/>
    <x v="1"/>
    <x v="8"/>
    <n v="2018"/>
    <x v="0"/>
  </r>
  <r>
    <d v="2018-05-14T02:06:20"/>
    <d v="2018-04-23T00:00:00"/>
    <d v="2018-05-14T02:06:20"/>
    <x v="0"/>
    <x v="1"/>
    <s v="NF3247"/>
    <n v="3223"/>
    <x v="9"/>
    <n v="2018"/>
    <x v="8"/>
    <x v="1"/>
    <x v="9"/>
    <n v="2018"/>
    <x v="0"/>
  </r>
  <r>
    <d v="2018-04-26T00:00:00"/>
    <d v="2018-04-26T00:00:00"/>
    <d v="2018-04-26T00:00:00"/>
    <x v="0"/>
    <x v="4"/>
    <s v="NF4377"/>
    <n v="3446"/>
    <x v="8"/>
    <n v="2018"/>
    <x v="8"/>
    <x v="1"/>
    <x v="8"/>
    <n v="2018"/>
    <x v="0"/>
  </r>
  <r>
    <d v="2018-05-06T23:54:41"/>
    <d v="2018-04-30T00:00:00"/>
    <d v="2018-04-30T00:00:00"/>
    <x v="0"/>
    <x v="1"/>
    <s v="NF2988"/>
    <n v="4540"/>
    <x v="9"/>
    <n v="2018"/>
    <x v="8"/>
    <x v="1"/>
    <x v="8"/>
    <n v="2018"/>
    <x v="0"/>
  </r>
  <r>
    <d v="2018-07-02T22:06:22"/>
    <d v="2018-05-08T00:00:00"/>
    <d v="2018-07-02T22:06:22"/>
    <x v="0"/>
    <x v="2"/>
    <s v="NF4912"/>
    <n v="3862"/>
    <x v="10"/>
    <n v="2018"/>
    <x v="9"/>
    <x v="1"/>
    <x v="11"/>
    <n v="2018"/>
    <x v="0"/>
  </r>
  <r>
    <d v="2018-07-30T18:31:10"/>
    <d v="2018-05-11T00:00:00"/>
    <d v="2018-06-28T09:08:40"/>
    <x v="0"/>
    <x v="4"/>
    <s v="NF7104"/>
    <n v="611"/>
    <x v="10"/>
    <n v="2018"/>
    <x v="9"/>
    <x v="1"/>
    <x v="10"/>
    <n v="2018"/>
    <x v="0"/>
  </r>
  <r>
    <d v="2018-05-13T00:00:00"/>
    <d v="2018-05-13T00:00:00"/>
    <d v="2018-05-13T00:00:00"/>
    <x v="0"/>
    <x v="3"/>
    <s v="NF6700"/>
    <n v="1486"/>
    <x v="9"/>
    <n v="2018"/>
    <x v="9"/>
    <x v="1"/>
    <x v="9"/>
    <n v="2018"/>
    <x v="0"/>
  </r>
  <r>
    <d v="2018-06-01T02:54:58"/>
    <d v="2018-05-21T00:00:00"/>
    <d v="2018-06-01T02:54:58"/>
    <x v="0"/>
    <x v="1"/>
    <s v="NF7947"/>
    <n v="4850"/>
    <x v="11"/>
    <n v="2018"/>
    <x v="9"/>
    <x v="1"/>
    <x v="10"/>
    <n v="2018"/>
    <x v="0"/>
  </r>
  <r>
    <d v="2018-06-24T10:58:45"/>
    <d v="2018-05-24T00:00:00"/>
    <d v="2018-06-24T10:58:45"/>
    <x v="0"/>
    <x v="3"/>
    <s v="NF7741"/>
    <n v="3878"/>
    <x v="11"/>
    <n v="2018"/>
    <x v="9"/>
    <x v="1"/>
    <x v="10"/>
    <n v="2018"/>
    <x v="0"/>
  </r>
  <r>
    <d v="2018-06-24T15:56:07"/>
    <d v="2018-05-29T00:00:00"/>
    <d v="2018-06-24T15:56:07"/>
    <x v="0"/>
    <x v="3"/>
    <s v="NF3255"/>
    <n v="976"/>
    <x v="11"/>
    <n v="2018"/>
    <x v="9"/>
    <x v="1"/>
    <x v="10"/>
    <n v="2018"/>
    <x v="0"/>
  </r>
  <r>
    <d v="2018-06-14T09:49:26"/>
    <d v="2018-05-30T00:00:00"/>
    <d v="2018-06-14T09:49:26"/>
    <x v="0"/>
    <x v="2"/>
    <s v="NF7106"/>
    <n v="3346"/>
    <x v="11"/>
    <n v="2018"/>
    <x v="9"/>
    <x v="1"/>
    <x v="10"/>
    <n v="2018"/>
    <x v="0"/>
  </r>
  <r>
    <d v="2018-08-28T04:31:39"/>
    <d v="2018-06-03T00:00:00"/>
    <d v="2018-08-01T18:40:48"/>
    <x v="0"/>
    <x v="4"/>
    <s v="NF1835"/>
    <n v="443"/>
    <x v="12"/>
    <n v="2018"/>
    <x v="10"/>
    <x v="1"/>
    <x v="0"/>
    <n v="2018"/>
    <x v="0"/>
  </r>
  <r>
    <d v="2018-06-04T00:00:00"/>
    <d v="2018-06-04T00:00:00"/>
    <d v="2018-06-04T00:00:00"/>
    <x v="0"/>
    <x v="4"/>
    <s v="NF7322"/>
    <n v="2781"/>
    <x v="11"/>
    <n v="2018"/>
    <x v="10"/>
    <x v="1"/>
    <x v="10"/>
    <n v="2018"/>
    <x v="0"/>
  </r>
  <r>
    <d v="2018-06-16T15:21:18"/>
    <d v="2018-06-05T00:00:00"/>
    <d v="2018-06-16T15:21:18"/>
    <x v="0"/>
    <x v="3"/>
    <s v="NF3899"/>
    <n v="1875"/>
    <x v="11"/>
    <n v="2018"/>
    <x v="10"/>
    <x v="1"/>
    <x v="10"/>
    <n v="2018"/>
    <x v="0"/>
  </r>
  <r>
    <d v="2018-06-08T00:00:00"/>
    <d v="2018-06-08T00:00:00"/>
    <d v="2018-06-08T00:00:00"/>
    <x v="0"/>
    <x v="1"/>
    <s v="NF5496"/>
    <n v="3134"/>
    <x v="11"/>
    <n v="2018"/>
    <x v="10"/>
    <x v="1"/>
    <x v="10"/>
    <n v="2018"/>
    <x v="0"/>
  </r>
  <r>
    <d v="2018-06-25T12:16:33"/>
    <d v="2018-06-10T00:00:00"/>
    <d v="2018-06-25T12:16:33"/>
    <x v="0"/>
    <x v="0"/>
    <s v="NF4824"/>
    <n v="2114"/>
    <x v="11"/>
    <n v="2018"/>
    <x v="10"/>
    <x v="1"/>
    <x v="10"/>
    <n v="2018"/>
    <x v="0"/>
  </r>
  <r>
    <d v="2018-08-08T03:38:11"/>
    <d v="2018-06-13T00:00:00"/>
    <d v="2018-08-08T03:38:11"/>
    <x v="0"/>
    <x v="3"/>
    <s v="NF2022"/>
    <n v="4961"/>
    <x v="12"/>
    <n v="2018"/>
    <x v="10"/>
    <x v="1"/>
    <x v="0"/>
    <n v="2018"/>
    <x v="0"/>
  </r>
  <r>
    <d v="2018-07-22T08:03:46"/>
    <d v="2018-06-14T00:00:00"/>
    <d v="2018-07-22T08:03:46"/>
    <x v="0"/>
    <x v="1"/>
    <s v="NF8075"/>
    <n v="909"/>
    <x v="10"/>
    <n v="2018"/>
    <x v="10"/>
    <x v="1"/>
    <x v="11"/>
    <n v="2018"/>
    <x v="0"/>
  </r>
  <r>
    <d v="2018-07-12T09:15:11"/>
    <d v="2018-06-15T00:00:00"/>
    <d v="2018-07-12T09:15:11"/>
    <x v="0"/>
    <x v="1"/>
    <s v="NF1137"/>
    <n v="2197"/>
    <x v="10"/>
    <n v="2018"/>
    <x v="10"/>
    <x v="1"/>
    <x v="11"/>
    <n v="2018"/>
    <x v="0"/>
  </r>
  <r>
    <d v="2018-06-17T00:00:00"/>
    <d v="2018-06-17T00:00:00"/>
    <d v="2018-06-17T00:00:00"/>
    <x v="0"/>
    <x v="2"/>
    <s v="NF3353"/>
    <n v="3045"/>
    <x v="11"/>
    <n v="2018"/>
    <x v="10"/>
    <x v="1"/>
    <x v="10"/>
    <n v="2018"/>
    <x v="0"/>
  </r>
  <r>
    <d v="2018-08-14T08:59:17"/>
    <d v="2018-06-21T00:00:00"/>
    <d v="2018-07-28T09:26:34"/>
    <x v="0"/>
    <x v="2"/>
    <s v="NF5074"/>
    <n v="460"/>
    <x v="12"/>
    <n v="2018"/>
    <x v="10"/>
    <x v="1"/>
    <x v="11"/>
    <n v="2018"/>
    <x v="0"/>
  </r>
  <r>
    <d v="2018-08-01T15:18:17"/>
    <d v="2018-06-24T00:00:00"/>
    <d v="2018-08-01T15:18:17"/>
    <x v="0"/>
    <x v="2"/>
    <s v="NF1725"/>
    <n v="770"/>
    <x v="12"/>
    <n v="2018"/>
    <x v="10"/>
    <x v="1"/>
    <x v="0"/>
    <n v="2018"/>
    <x v="0"/>
  </r>
  <r>
    <d v="2018-08-05T17:42:47"/>
    <d v="2018-06-25T00:00:00"/>
    <d v="2018-08-05T17:42:47"/>
    <x v="0"/>
    <x v="1"/>
    <s v="NF5560"/>
    <n v="3646"/>
    <x v="12"/>
    <n v="2018"/>
    <x v="10"/>
    <x v="1"/>
    <x v="0"/>
    <n v="2018"/>
    <x v="0"/>
  </r>
  <r>
    <d v="2018-08-16T21:30:33"/>
    <d v="2018-06-29T00:00:00"/>
    <d v="2018-08-16T21:30:33"/>
    <x v="0"/>
    <x v="1"/>
    <s v="NF2674"/>
    <n v="2376"/>
    <x v="12"/>
    <n v="2018"/>
    <x v="10"/>
    <x v="1"/>
    <x v="0"/>
    <n v="2018"/>
    <x v="0"/>
  </r>
  <r>
    <d v="2018-10-25T17:52:01"/>
    <d v="2018-07-03T00:00:00"/>
    <d v="2018-07-29T08:42:05"/>
    <x v="0"/>
    <x v="1"/>
    <s v="NF2175"/>
    <n v="3940"/>
    <x v="1"/>
    <n v="2018"/>
    <x v="11"/>
    <x v="1"/>
    <x v="11"/>
    <n v="2018"/>
    <x v="0"/>
  </r>
  <r>
    <d v="2018-08-31T20:21:30"/>
    <d v="2018-07-04T00:00:00"/>
    <d v="2018-08-31T20:21:30"/>
    <x v="0"/>
    <x v="1"/>
    <s v="NF3338"/>
    <n v="1732"/>
    <x v="12"/>
    <n v="2018"/>
    <x v="11"/>
    <x v="1"/>
    <x v="0"/>
    <n v="2018"/>
    <x v="0"/>
  </r>
  <r>
    <d v="2018-08-04T02:05:08"/>
    <d v="2018-07-05T00:00:00"/>
    <d v="2018-08-04T02:05:08"/>
    <x v="0"/>
    <x v="4"/>
    <s v="NF7689"/>
    <n v="1306"/>
    <x v="12"/>
    <n v="2018"/>
    <x v="11"/>
    <x v="1"/>
    <x v="0"/>
    <n v="2018"/>
    <x v="0"/>
  </r>
  <r>
    <d v="2018-08-24T04:25:29"/>
    <d v="2018-07-07T00:00:00"/>
    <d v="2018-08-24T04:25:29"/>
    <x v="0"/>
    <x v="0"/>
    <s v="NF5938"/>
    <n v="3954"/>
    <x v="12"/>
    <n v="2018"/>
    <x v="11"/>
    <x v="1"/>
    <x v="0"/>
    <n v="2018"/>
    <x v="0"/>
  </r>
  <r>
    <d v="2018-08-11T15:48:56"/>
    <d v="2018-07-11T00:00:00"/>
    <d v="2018-08-11T15:48:56"/>
    <x v="0"/>
    <x v="2"/>
    <s v="NF9391"/>
    <n v="4090"/>
    <x v="12"/>
    <n v="2018"/>
    <x v="11"/>
    <x v="1"/>
    <x v="0"/>
    <n v="2018"/>
    <x v="0"/>
  </r>
  <r>
    <d v="2018-07-30T01:14:31"/>
    <d v="2018-07-12T00:00:00"/>
    <d v="2018-07-30T01:14:31"/>
    <x v="0"/>
    <x v="3"/>
    <s v="NF6298"/>
    <n v="2713"/>
    <x v="10"/>
    <n v="2018"/>
    <x v="11"/>
    <x v="1"/>
    <x v="11"/>
    <n v="2018"/>
    <x v="0"/>
  </r>
  <r>
    <d v="2018-07-21T16:06:50"/>
    <d v="2018-07-16T00:00:00"/>
    <d v="2018-07-21T16:06:50"/>
    <x v="0"/>
    <x v="1"/>
    <s v="NF7941"/>
    <n v="3482"/>
    <x v="10"/>
    <n v="2018"/>
    <x v="11"/>
    <x v="1"/>
    <x v="11"/>
    <n v="2018"/>
    <x v="0"/>
  </r>
  <r>
    <s v=""/>
    <d v="2018-07-18T00:00:00"/>
    <d v="2018-09-03T07:30:56"/>
    <x v="0"/>
    <x v="1"/>
    <s v="NF3604"/>
    <n v="2071"/>
    <x v="4"/>
    <n v="0"/>
    <x v="11"/>
    <x v="1"/>
    <x v="1"/>
    <n v="2018"/>
    <x v="1"/>
  </r>
  <r>
    <s v=""/>
    <d v="2018-07-23T00:00:00"/>
    <d v="2018-07-23T00:00:00"/>
    <x v="0"/>
    <x v="2"/>
    <s v="NF4605"/>
    <n v="4258"/>
    <x v="4"/>
    <n v="0"/>
    <x v="11"/>
    <x v="1"/>
    <x v="11"/>
    <n v="2018"/>
    <x v="1"/>
  </r>
  <r>
    <d v="2018-09-07T04:16:41"/>
    <d v="2018-07-25T00:00:00"/>
    <d v="2018-09-07T04:16:41"/>
    <x v="0"/>
    <x v="0"/>
    <s v="NF1759"/>
    <n v="4383"/>
    <x v="0"/>
    <n v="2018"/>
    <x v="11"/>
    <x v="1"/>
    <x v="1"/>
    <n v="2018"/>
    <x v="0"/>
  </r>
  <r>
    <s v=""/>
    <d v="2018-07-29T00:00:00"/>
    <d v="2018-07-29T00:00:00"/>
    <x v="0"/>
    <x v="1"/>
    <s v="NF2800"/>
    <n v="1369"/>
    <x v="4"/>
    <n v="0"/>
    <x v="11"/>
    <x v="1"/>
    <x v="11"/>
    <n v="2018"/>
    <x v="1"/>
  </r>
  <r>
    <d v="2018-11-05T20:14:58"/>
    <d v="2018-08-03T00:00:00"/>
    <d v="2018-09-14T13:40:35"/>
    <x v="0"/>
    <x v="1"/>
    <s v="NF7248"/>
    <n v="331"/>
    <x v="2"/>
    <n v="2018"/>
    <x v="0"/>
    <x v="1"/>
    <x v="1"/>
    <n v="2018"/>
    <x v="0"/>
  </r>
  <r>
    <d v="2018-09-25T21:33:15"/>
    <d v="2018-08-06T00:00:00"/>
    <d v="2018-08-06T00:00:00"/>
    <x v="0"/>
    <x v="1"/>
    <s v="NF5280"/>
    <n v="3031"/>
    <x v="0"/>
    <n v="2018"/>
    <x v="0"/>
    <x v="1"/>
    <x v="0"/>
    <n v="2018"/>
    <x v="0"/>
  </r>
  <r>
    <d v="2018-08-29T10:43:21"/>
    <d v="2018-08-09T00:00:00"/>
    <d v="2018-08-29T10:43:21"/>
    <x v="0"/>
    <x v="0"/>
    <s v="NF2968"/>
    <n v="1200"/>
    <x v="12"/>
    <n v="2018"/>
    <x v="0"/>
    <x v="1"/>
    <x v="0"/>
    <n v="2018"/>
    <x v="0"/>
  </r>
  <r>
    <d v="2018-08-11T00:00:00"/>
    <d v="2018-08-11T00:00:00"/>
    <d v="2018-08-11T00:00:00"/>
    <x v="0"/>
    <x v="0"/>
    <s v="NF4862"/>
    <n v="405"/>
    <x v="12"/>
    <n v="2018"/>
    <x v="0"/>
    <x v="1"/>
    <x v="0"/>
    <n v="2018"/>
    <x v="0"/>
  </r>
  <r>
    <d v="2018-09-17T07:55:11"/>
    <d v="2018-08-14T00:00:00"/>
    <d v="2018-09-17T07:55:11"/>
    <x v="0"/>
    <x v="3"/>
    <s v="NF2988"/>
    <n v="3080"/>
    <x v="0"/>
    <n v="2018"/>
    <x v="0"/>
    <x v="1"/>
    <x v="1"/>
    <n v="2018"/>
    <x v="0"/>
  </r>
  <r>
    <d v="2018-08-17T00:00:00"/>
    <d v="2018-08-17T00:00:00"/>
    <d v="2018-08-17T00:00:00"/>
    <x v="0"/>
    <x v="1"/>
    <s v="NF6224"/>
    <n v="2137"/>
    <x v="12"/>
    <n v="2018"/>
    <x v="0"/>
    <x v="1"/>
    <x v="0"/>
    <n v="2018"/>
    <x v="0"/>
  </r>
  <r>
    <d v="2018-08-24T00:00:00"/>
    <d v="2018-08-24T00:00:00"/>
    <d v="2018-08-24T00:00:00"/>
    <x v="0"/>
    <x v="2"/>
    <s v="NF6974"/>
    <n v="4287"/>
    <x v="12"/>
    <n v="2018"/>
    <x v="0"/>
    <x v="1"/>
    <x v="0"/>
    <n v="2018"/>
    <x v="0"/>
  </r>
  <r>
    <d v="2019-01-10T07:43:55"/>
    <d v="2018-08-26T00:00:00"/>
    <d v="2018-10-22T21:34:17"/>
    <x v="0"/>
    <x v="2"/>
    <s v="NF3171"/>
    <n v="4857"/>
    <x v="5"/>
    <n v="2019"/>
    <x v="0"/>
    <x v="1"/>
    <x v="2"/>
    <n v="2018"/>
    <x v="0"/>
  </r>
  <r>
    <d v="2018-10-20T21:50:28"/>
    <d v="2018-08-30T00:00:00"/>
    <d v="2018-10-20T21:50:28"/>
    <x v="0"/>
    <x v="1"/>
    <s v="NF9089"/>
    <n v="507"/>
    <x v="1"/>
    <n v="2018"/>
    <x v="0"/>
    <x v="1"/>
    <x v="2"/>
    <n v="2018"/>
    <x v="0"/>
  </r>
  <r>
    <d v="2018-11-01T13:56:57"/>
    <d v="2018-08-31T00:00:00"/>
    <d v="2018-09-11T09:18:13"/>
    <x v="0"/>
    <x v="0"/>
    <s v="NF9607"/>
    <n v="2467"/>
    <x v="2"/>
    <n v="2018"/>
    <x v="0"/>
    <x v="1"/>
    <x v="1"/>
    <n v="2018"/>
    <x v="0"/>
  </r>
  <r>
    <d v="2018-09-27T15:55:52"/>
    <d v="2018-09-01T00:00:00"/>
    <d v="2018-09-27T15:55:52"/>
    <x v="0"/>
    <x v="1"/>
    <s v="NF6643"/>
    <n v="4253"/>
    <x v="0"/>
    <n v="2018"/>
    <x v="1"/>
    <x v="1"/>
    <x v="1"/>
    <n v="2018"/>
    <x v="0"/>
  </r>
  <r>
    <d v="2018-09-07T00:00:00"/>
    <d v="2018-09-07T00:00:00"/>
    <d v="2018-09-07T00:00:00"/>
    <x v="0"/>
    <x v="2"/>
    <s v="NF3939"/>
    <n v="2391"/>
    <x v="0"/>
    <n v="2018"/>
    <x v="1"/>
    <x v="1"/>
    <x v="1"/>
    <n v="2018"/>
    <x v="0"/>
  </r>
  <r>
    <d v="2018-09-22T19:10:46"/>
    <d v="2018-09-09T00:00:00"/>
    <d v="2018-09-22T19:10:46"/>
    <x v="0"/>
    <x v="1"/>
    <s v="NF3599"/>
    <n v="3669"/>
    <x v="0"/>
    <n v="2018"/>
    <x v="1"/>
    <x v="1"/>
    <x v="1"/>
    <n v="2018"/>
    <x v="0"/>
  </r>
  <r>
    <d v="2018-10-10T05:32:48"/>
    <d v="2018-09-12T00:00:00"/>
    <d v="2018-10-10T05:32:48"/>
    <x v="0"/>
    <x v="1"/>
    <s v="NF9914"/>
    <n v="1207"/>
    <x v="1"/>
    <n v="2018"/>
    <x v="1"/>
    <x v="1"/>
    <x v="2"/>
    <n v="2018"/>
    <x v="0"/>
  </r>
  <r>
    <d v="2018-11-08T01:06:09"/>
    <d v="2018-09-18T00:00:00"/>
    <d v="2018-11-08T01:06:09"/>
    <x v="0"/>
    <x v="0"/>
    <s v="NF5492"/>
    <n v="2539"/>
    <x v="2"/>
    <n v="2018"/>
    <x v="1"/>
    <x v="1"/>
    <x v="3"/>
    <n v="2018"/>
    <x v="0"/>
  </r>
  <r>
    <d v="2018-10-01T12:07:20"/>
    <d v="2018-09-20T00:00:00"/>
    <d v="2018-10-01T12:07:20"/>
    <x v="0"/>
    <x v="4"/>
    <s v="NF7516"/>
    <n v="2895"/>
    <x v="1"/>
    <n v="2018"/>
    <x v="1"/>
    <x v="1"/>
    <x v="2"/>
    <n v="2018"/>
    <x v="0"/>
  </r>
  <r>
    <d v="2018-11-18T18:58:19"/>
    <d v="2018-09-21T00:00:00"/>
    <d v="2018-09-21T00:00:00"/>
    <x v="0"/>
    <x v="1"/>
    <s v="NF8652"/>
    <n v="2106"/>
    <x v="2"/>
    <n v="2018"/>
    <x v="1"/>
    <x v="1"/>
    <x v="1"/>
    <n v="2018"/>
    <x v="0"/>
  </r>
  <r>
    <d v="2018-11-01T16:45:30"/>
    <d v="2018-09-23T00:00:00"/>
    <d v="2018-11-01T16:45:30"/>
    <x v="0"/>
    <x v="4"/>
    <s v="NF4809"/>
    <n v="3742"/>
    <x v="2"/>
    <n v="2018"/>
    <x v="1"/>
    <x v="1"/>
    <x v="3"/>
    <n v="2018"/>
    <x v="0"/>
  </r>
  <r>
    <d v="2018-09-26T00:00:00"/>
    <d v="2018-09-26T00:00:00"/>
    <d v="2018-09-26T00:00:00"/>
    <x v="0"/>
    <x v="0"/>
    <s v="NF5491"/>
    <n v="3222"/>
    <x v="0"/>
    <n v="2018"/>
    <x v="1"/>
    <x v="1"/>
    <x v="1"/>
    <n v="2018"/>
    <x v="0"/>
  </r>
  <r>
    <d v="2018-10-19T07:03:23"/>
    <d v="2018-10-01T00:00:00"/>
    <d v="2018-10-19T07:03:23"/>
    <x v="0"/>
    <x v="1"/>
    <s v="NF7862"/>
    <n v="673"/>
    <x v="1"/>
    <n v="2018"/>
    <x v="2"/>
    <x v="1"/>
    <x v="2"/>
    <n v="2018"/>
    <x v="0"/>
  </r>
  <r>
    <d v="2018-10-26T19:35:25"/>
    <d v="2018-10-05T00:00:00"/>
    <d v="2018-10-26T19:35:25"/>
    <x v="0"/>
    <x v="3"/>
    <s v="NF3137"/>
    <n v="4922"/>
    <x v="1"/>
    <n v="2018"/>
    <x v="2"/>
    <x v="1"/>
    <x v="2"/>
    <n v="2018"/>
    <x v="0"/>
  </r>
  <r>
    <d v="2018-11-28T21:26:54"/>
    <d v="2018-10-09T00:00:00"/>
    <d v="2018-11-28T21:26:54"/>
    <x v="0"/>
    <x v="2"/>
    <s v="NF2705"/>
    <n v="1688"/>
    <x v="2"/>
    <n v="2018"/>
    <x v="2"/>
    <x v="1"/>
    <x v="3"/>
    <n v="2018"/>
    <x v="0"/>
  </r>
  <r>
    <d v="2018-10-09T00:00:00"/>
    <d v="2018-10-09T00:00:00"/>
    <d v="2018-10-09T00:00:00"/>
    <x v="0"/>
    <x v="2"/>
    <s v="NF9537"/>
    <n v="979"/>
    <x v="1"/>
    <n v="2018"/>
    <x v="2"/>
    <x v="1"/>
    <x v="2"/>
    <n v="2018"/>
    <x v="0"/>
  </r>
  <r>
    <d v="2018-10-27T20:54:27"/>
    <d v="2018-10-14T00:00:00"/>
    <d v="2018-10-27T20:54:27"/>
    <x v="0"/>
    <x v="1"/>
    <s v="NF1700"/>
    <n v="3744"/>
    <x v="1"/>
    <n v="2018"/>
    <x v="2"/>
    <x v="1"/>
    <x v="2"/>
    <n v="2018"/>
    <x v="0"/>
  </r>
  <r>
    <s v=""/>
    <d v="2018-10-16T00:00:00"/>
    <d v="2018-12-04T03:16:57"/>
    <x v="0"/>
    <x v="2"/>
    <s v="NF9052"/>
    <n v="4061"/>
    <x v="4"/>
    <n v="0"/>
    <x v="2"/>
    <x v="1"/>
    <x v="5"/>
    <n v="2018"/>
    <x v="1"/>
  </r>
  <r>
    <d v="2018-12-01T19:29:45"/>
    <d v="2018-10-21T00:00:00"/>
    <d v="2018-12-01T19:29:45"/>
    <x v="0"/>
    <x v="0"/>
    <s v="NF9827"/>
    <n v="4404"/>
    <x v="3"/>
    <n v="2018"/>
    <x v="2"/>
    <x v="1"/>
    <x v="5"/>
    <n v="2018"/>
    <x v="0"/>
  </r>
  <r>
    <d v="2018-11-20T17:24:52"/>
    <d v="2018-10-25T00:00:00"/>
    <d v="2018-11-15T14:37:18"/>
    <x v="0"/>
    <x v="1"/>
    <s v="NF4056"/>
    <n v="2429"/>
    <x v="2"/>
    <n v="2018"/>
    <x v="2"/>
    <x v="1"/>
    <x v="3"/>
    <n v="2018"/>
    <x v="0"/>
  </r>
  <r>
    <d v="2018-10-25T00:00:00"/>
    <d v="2018-10-25T00:00:00"/>
    <d v="2018-10-25T00:00:00"/>
    <x v="0"/>
    <x v="0"/>
    <s v="NF4381"/>
    <n v="2713"/>
    <x v="1"/>
    <n v="2018"/>
    <x v="2"/>
    <x v="1"/>
    <x v="2"/>
    <n v="2018"/>
    <x v="0"/>
  </r>
  <r>
    <s v=""/>
    <d v="2018-10-30T00:00:00"/>
    <d v="2018-10-30T00:00:00"/>
    <x v="0"/>
    <x v="1"/>
    <s v="NF5374"/>
    <n v="3787"/>
    <x v="4"/>
    <n v="0"/>
    <x v="2"/>
    <x v="1"/>
    <x v="2"/>
    <n v="2018"/>
    <x v="1"/>
  </r>
  <r>
    <d v="2018-12-08T21:36:08"/>
    <d v="2018-11-04T00:00:00"/>
    <d v="2018-12-08T21:36:08"/>
    <x v="0"/>
    <x v="4"/>
    <s v="NF4782"/>
    <n v="1820"/>
    <x v="3"/>
    <n v="2018"/>
    <x v="3"/>
    <x v="1"/>
    <x v="5"/>
    <n v="2018"/>
    <x v="0"/>
  </r>
  <r>
    <d v="2018-11-27T14:09:21"/>
    <d v="2018-11-08T00:00:00"/>
    <d v="2018-11-27T14:09:21"/>
    <x v="0"/>
    <x v="1"/>
    <s v="NF9770"/>
    <n v="4135"/>
    <x v="2"/>
    <n v="2018"/>
    <x v="3"/>
    <x v="1"/>
    <x v="3"/>
    <n v="2018"/>
    <x v="0"/>
  </r>
  <r>
    <d v="2018-11-17T02:12:26"/>
    <d v="2018-11-11T00:00:00"/>
    <d v="2018-11-17T02:12:26"/>
    <x v="0"/>
    <x v="1"/>
    <s v="NF3186"/>
    <n v="3902"/>
    <x v="2"/>
    <n v="2018"/>
    <x v="3"/>
    <x v="1"/>
    <x v="3"/>
    <n v="2018"/>
    <x v="0"/>
  </r>
  <r>
    <d v="2018-11-14T00:00:00"/>
    <d v="2018-11-14T00:00:00"/>
    <d v="2018-11-14T00:00:00"/>
    <x v="0"/>
    <x v="1"/>
    <s v="NF7423"/>
    <n v="4319"/>
    <x v="2"/>
    <n v="2018"/>
    <x v="3"/>
    <x v="1"/>
    <x v="3"/>
    <n v="2018"/>
    <x v="0"/>
  </r>
  <r>
    <d v="2019-03-13T13:18:39"/>
    <d v="2018-11-17T00:00:00"/>
    <d v="2018-12-30T17:57:50"/>
    <x v="0"/>
    <x v="0"/>
    <s v="NF3114"/>
    <n v="3068"/>
    <x v="7"/>
    <n v="2019"/>
    <x v="3"/>
    <x v="1"/>
    <x v="5"/>
    <n v="2018"/>
    <x v="0"/>
  </r>
  <r>
    <d v="2018-11-21T00:00:00"/>
    <d v="2018-11-21T00:00:00"/>
    <d v="2018-11-21T00:00:00"/>
    <x v="0"/>
    <x v="1"/>
    <s v="NF1359"/>
    <n v="1880"/>
    <x v="2"/>
    <n v="2018"/>
    <x v="3"/>
    <x v="1"/>
    <x v="3"/>
    <n v="2018"/>
    <x v="0"/>
  </r>
  <r>
    <d v="2018-12-31T01:31:16"/>
    <d v="2018-11-23T00:00:00"/>
    <d v="2018-12-31T01:31:16"/>
    <x v="0"/>
    <x v="1"/>
    <s v="NF5107"/>
    <n v="1414"/>
    <x v="3"/>
    <n v="2018"/>
    <x v="3"/>
    <x v="1"/>
    <x v="5"/>
    <n v="2018"/>
    <x v="0"/>
  </r>
  <r>
    <d v="2018-12-23T12:11:02"/>
    <d v="2018-11-26T00:00:00"/>
    <d v="2018-12-13T21:21:29"/>
    <x v="0"/>
    <x v="3"/>
    <s v="NF4367"/>
    <n v="919"/>
    <x v="3"/>
    <n v="2018"/>
    <x v="3"/>
    <x v="1"/>
    <x v="5"/>
    <n v="2018"/>
    <x v="0"/>
  </r>
  <r>
    <d v="2018-11-27T00:00:00"/>
    <d v="2018-11-27T00:00:00"/>
    <d v="2018-11-27T00:00:00"/>
    <x v="0"/>
    <x v="1"/>
    <s v="NF8386"/>
    <n v="4801"/>
    <x v="2"/>
    <n v="2018"/>
    <x v="3"/>
    <x v="1"/>
    <x v="3"/>
    <n v="2018"/>
    <x v="0"/>
  </r>
  <r>
    <d v="2018-11-30T00:00:00"/>
    <d v="2018-11-30T00:00:00"/>
    <d v="2018-11-30T00:00:00"/>
    <x v="0"/>
    <x v="2"/>
    <s v="NF5922"/>
    <n v="4639"/>
    <x v="2"/>
    <n v="2018"/>
    <x v="3"/>
    <x v="1"/>
    <x v="3"/>
    <n v="2018"/>
    <x v="0"/>
  </r>
  <r>
    <s v=""/>
    <d v="2018-12-06T00:00:00"/>
    <d v="2019-01-22T09:22:29"/>
    <x v="0"/>
    <x v="1"/>
    <s v="NF9970"/>
    <n v="1209"/>
    <x v="4"/>
    <n v="0"/>
    <x v="4"/>
    <x v="1"/>
    <x v="4"/>
    <n v="2019"/>
    <x v="1"/>
  </r>
  <r>
    <d v="2019-04-05T19:52:04"/>
    <d v="2018-12-10T00:00:00"/>
    <d v="2019-01-12T04:05:06"/>
    <x v="0"/>
    <x v="2"/>
    <s v="NF1938"/>
    <n v="483"/>
    <x v="8"/>
    <n v="2019"/>
    <x v="4"/>
    <x v="1"/>
    <x v="4"/>
    <n v="2019"/>
    <x v="0"/>
  </r>
  <r>
    <d v="2019-02-07T02:51:22"/>
    <d v="2018-12-17T00:00:00"/>
    <d v="2019-01-04T09:42:41"/>
    <x v="0"/>
    <x v="1"/>
    <s v="NF7772"/>
    <n v="373"/>
    <x v="6"/>
    <n v="2019"/>
    <x v="4"/>
    <x v="1"/>
    <x v="4"/>
    <n v="2019"/>
    <x v="0"/>
  </r>
  <r>
    <d v="2018-12-25T16:39:40"/>
    <d v="2018-12-20T00:00:00"/>
    <d v="2018-12-25T16:39:40"/>
    <x v="0"/>
    <x v="0"/>
    <s v="NF9932"/>
    <n v="2088"/>
    <x v="3"/>
    <n v="2018"/>
    <x v="4"/>
    <x v="1"/>
    <x v="5"/>
    <n v="2018"/>
    <x v="0"/>
  </r>
  <r>
    <d v="2019-02-01T19:36:46"/>
    <d v="2018-12-21T00:00:00"/>
    <d v="2019-02-01T19:36:46"/>
    <x v="0"/>
    <x v="2"/>
    <s v="NF2970"/>
    <n v="1168"/>
    <x v="6"/>
    <n v="2019"/>
    <x v="4"/>
    <x v="1"/>
    <x v="6"/>
    <n v="2019"/>
    <x v="0"/>
  </r>
  <r>
    <d v="2018-12-23T00:00:00"/>
    <d v="2018-12-23T00:00:00"/>
    <d v="2018-12-23T00:00:00"/>
    <x v="0"/>
    <x v="2"/>
    <s v="NF4423"/>
    <n v="4429"/>
    <x v="3"/>
    <n v="2018"/>
    <x v="4"/>
    <x v="1"/>
    <x v="5"/>
    <n v="2018"/>
    <x v="0"/>
  </r>
  <r>
    <d v="2019-02-23T16:37:34"/>
    <d v="2018-12-28T00:00:00"/>
    <d v="2019-02-23T16:37:34"/>
    <x v="0"/>
    <x v="1"/>
    <s v="NF9682"/>
    <n v="4955"/>
    <x v="6"/>
    <n v="2019"/>
    <x v="4"/>
    <x v="1"/>
    <x v="6"/>
    <n v="2019"/>
    <x v="0"/>
  </r>
  <r>
    <d v="2019-01-18T04:10:19"/>
    <d v="2018-12-31T00:00:00"/>
    <d v="2019-01-18T02:10:28"/>
    <x v="0"/>
    <x v="1"/>
    <s v="NF7840"/>
    <n v="3201"/>
    <x v="5"/>
    <n v="2019"/>
    <x v="4"/>
    <x v="1"/>
    <x v="4"/>
    <n v="2019"/>
    <x v="0"/>
  </r>
  <r>
    <d v="2019-02-15T16:37:04"/>
    <d v="2019-01-04T00:00:00"/>
    <d v="2019-02-15T16:37:04"/>
    <x v="0"/>
    <x v="4"/>
    <s v="NF4946"/>
    <n v="3007"/>
    <x v="6"/>
    <n v="2019"/>
    <x v="5"/>
    <x v="2"/>
    <x v="6"/>
    <n v="2019"/>
    <x v="0"/>
  </r>
  <r>
    <d v="2019-01-08T00:00:00"/>
    <d v="2019-01-08T00:00:00"/>
    <d v="2019-01-08T00:00:00"/>
    <x v="0"/>
    <x v="2"/>
    <s v="NF6806"/>
    <n v="900"/>
    <x v="5"/>
    <n v="2019"/>
    <x v="5"/>
    <x v="2"/>
    <x v="4"/>
    <n v="2019"/>
    <x v="0"/>
  </r>
  <r>
    <d v="2019-01-13T00:00:00"/>
    <d v="2019-01-13T00:00:00"/>
    <d v="2019-01-13T00:00:00"/>
    <x v="0"/>
    <x v="1"/>
    <s v="NF3882"/>
    <n v="2970"/>
    <x v="5"/>
    <n v="2019"/>
    <x v="5"/>
    <x v="2"/>
    <x v="4"/>
    <n v="2019"/>
    <x v="0"/>
  </r>
  <r>
    <d v="2019-03-14T13:02:36"/>
    <d v="2019-01-17T00:00:00"/>
    <d v="2019-03-14T13:02:36"/>
    <x v="0"/>
    <x v="3"/>
    <s v="NF1850"/>
    <n v="4993"/>
    <x v="7"/>
    <n v="2019"/>
    <x v="5"/>
    <x v="2"/>
    <x v="7"/>
    <n v="2019"/>
    <x v="0"/>
  </r>
  <r>
    <d v="2019-01-20T22:55:55"/>
    <d v="2019-01-20T00:00:00"/>
    <d v="2019-01-20T22:55:55"/>
    <x v="0"/>
    <x v="2"/>
    <s v="NF7979"/>
    <n v="1664"/>
    <x v="5"/>
    <n v="2019"/>
    <x v="5"/>
    <x v="2"/>
    <x v="4"/>
    <n v="2019"/>
    <x v="0"/>
  </r>
  <r>
    <s v=""/>
    <d v="2019-01-21T00:00:00"/>
    <d v="2019-02-26T14:45:57"/>
    <x v="0"/>
    <x v="1"/>
    <s v="NF1547"/>
    <n v="1815"/>
    <x v="4"/>
    <n v="0"/>
    <x v="5"/>
    <x v="2"/>
    <x v="6"/>
    <n v="2019"/>
    <x v="1"/>
  </r>
  <r>
    <d v="2019-02-09T01:03:10"/>
    <d v="2019-01-23T00:00:00"/>
    <d v="2019-02-09T01:03:10"/>
    <x v="0"/>
    <x v="4"/>
    <s v="NF2309"/>
    <n v="3752"/>
    <x v="6"/>
    <n v="2019"/>
    <x v="5"/>
    <x v="2"/>
    <x v="6"/>
    <n v="2019"/>
    <x v="0"/>
  </r>
  <r>
    <s v=""/>
    <d v="2019-01-27T00:00:00"/>
    <d v="2019-02-17T10:09:23"/>
    <x v="0"/>
    <x v="1"/>
    <s v="NF5791"/>
    <n v="177"/>
    <x v="4"/>
    <n v="0"/>
    <x v="5"/>
    <x v="2"/>
    <x v="6"/>
    <n v="2019"/>
    <x v="1"/>
  </r>
  <r>
    <d v="2019-01-29T00:00:00"/>
    <d v="2019-01-29T00:00:00"/>
    <d v="2019-01-29T00:00:00"/>
    <x v="0"/>
    <x v="1"/>
    <s v="NF2982"/>
    <n v="3619"/>
    <x v="5"/>
    <n v="2019"/>
    <x v="5"/>
    <x v="2"/>
    <x v="4"/>
    <n v="2019"/>
    <x v="0"/>
  </r>
  <r>
    <d v="2019-03-11T08:00:37"/>
    <d v="2019-02-02T00:00:00"/>
    <d v="2019-03-10T23:45:15"/>
    <x v="0"/>
    <x v="4"/>
    <s v="NF1796"/>
    <n v="4030"/>
    <x v="7"/>
    <n v="2019"/>
    <x v="6"/>
    <x v="2"/>
    <x v="7"/>
    <n v="2019"/>
    <x v="0"/>
  </r>
  <r>
    <d v="2019-02-16T21:15:54"/>
    <d v="2019-02-05T00:00:00"/>
    <d v="2019-02-16T21:15:54"/>
    <x v="0"/>
    <x v="4"/>
    <s v="NF2396"/>
    <n v="4157"/>
    <x v="6"/>
    <n v="2019"/>
    <x v="6"/>
    <x v="2"/>
    <x v="6"/>
    <n v="2019"/>
    <x v="0"/>
  </r>
  <r>
    <d v="2019-03-08T19:47:59"/>
    <d v="2019-02-06T00:00:00"/>
    <d v="2019-03-08T19:47:59"/>
    <x v="0"/>
    <x v="0"/>
    <s v="NF8281"/>
    <n v="1417"/>
    <x v="7"/>
    <n v="2019"/>
    <x v="6"/>
    <x v="2"/>
    <x v="7"/>
    <n v="2019"/>
    <x v="0"/>
  </r>
  <r>
    <d v="2019-03-16T07:28:02"/>
    <d v="2019-02-09T00:00:00"/>
    <d v="2019-03-16T07:28:02"/>
    <x v="0"/>
    <x v="2"/>
    <s v="NF3155"/>
    <n v="1117"/>
    <x v="7"/>
    <n v="2019"/>
    <x v="6"/>
    <x v="2"/>
    <x v="7"/>
    <n v="2019"/>
    <x v="0"/>
  </r>
  <r>
    <d v="2019-03-17T15:39:40"/>
    <d v="2019-02-10T00:00:00"/>
    <d v="2019-03-17T15:39:40"/>
    <x v="0"/>
    <x v="3"/>
    <s v="NF4849"/>
    <n v="4461"/>
    <x v="7"/>
    <n v="2019"/>
    <x v="6"/>
    <x v="2"/>
    <x v="7"/>
    <n v="2019"/>
    <x v="0"/>
  </r>
  <r>
    <d v="2019-03-25T14:21:53"/>
    <d v="2019-02-12T00:00:00"/>
    <d v="2019-02-12T00:00:00"/>
    <x v="0"/>
    <x v="1"/>
    <s v="NF4647"/>
    <n v="3732"/>
    <x v="7"/>
    <n v="2019"/>
    <x v="6"/>
    <x v="2"/>
    <x v="6"/>
    <n v="2019"/>
    <x v="0"/>
  </r>
  <r>
    <d v="2019-02-13T00:00:00"/>
    <d v="2019-02-13T00:00:00"/>
    <d v="2019-02-13T00:00:00"/>
    <x v="0"/>
    <x v="2"/>
    <s v="NF9056"/>
    <n v="2024"/>
    <x v="6"/>
    <n v="2019"/>
    <x v="6"/>
    <x v="2"/>
    <x v="6"/>
    <n v="2019"/>
    <x v="0"/>
  </r>
  <r>
    <d v="2019-02-16T00:00:00"/>
    <d v="2019-02-16T00:00:00"/>
    <d v="2019-02-16T00:00:00"/>
    <x v="0"/>
    <x v="1"/>
    <s v="NF4097"/>
    <n v="928"/>
    <x v="6"/>
    <n v="2019"/>
    <x v="6"/>
    <x v="2"/>
    <x v="6"/>
    <n v="2019"/>
    <x v="0"/>
  </r>
  <r>
    <d v="2019-03-09T04:27:45"/>
    <d v="2019-02-17T00:00:00"/>
    <d v="2019-02-17T00:00:00"/>
    <x v="0"/>
    <x v="1"/>
    <s v="NF9792"/>
    <n v="3557"/>
    <x v="7"/>
    <n v="2019"/>
    <x v="6"/>
    <x v="2"/>
    <x v="6"/>
    <n v="2019"/>
    <x v="0"/>
  </r>
  <r>
    <d v="2019-03-16T19:41:49"/>
    <d v="2019-02-18T00:00:00"/>
    <d v="2019-03-16T19:41:49"/>
    <x v="0"/>
    <x v="2"/>
    <s v="NF1943"/>
    <n v="741"/>
    <x v="7"/>
    <n v="2019"/>
    <x v="6"/>
    <x v="2"/>
    <x v="7"/>
    <n v="2019"/>
    <x v="0"/>
  </r>
  <r>
    <d v="2019-03-24T05:21:02"/>
    <d v="2019-02-21T00:00:00"/>
    <d v="2019-03-24T05:21:02"/>
    <x v="0"/>
    <x v="2"/>
    <s v="NF5598"/>
    <n v="850"/>
    <x v="7"/>
    <n v="2019"/>
    <x v="6"/>
    <x v="2"/>
    <x v="7"/>
    <n v="2019"/>
    <x v="0"/>
  </r>
  <r>
    <d v="2019-02-26T00:00:00"/>
    <d v="2019-02-26T00:00:00"/>
    <d v="2019-02-26T00:00:00"/>
    <x v="0"/>
    <x v="1"/>
    <s v="NF8881"/>
    <n v="4741"/>
    <x v="6"/>
    <n v="2019"/>
    <x v="6"/>
    <x v="2"/>
    <x v="6"/>
    <n v="2019"/>
    <x v="0"/>
  </r>
  <r>
    <d v="2019-03-01T00:00:00"/>
    <d v="2019-03-01T00:00:00"/>
    <d v="2019-03-01T00:00:00"/>
    <x v="0"/>
    <x v="0"/>
    <s v="NF3500"/>
    <n v="471"/>
    <x v="7"/>
    <n v="2019"/>
    <x v="7"/>
    <x v="2"/>
    <x v="7"/>
    <n v="2019"/>
    <x v="0"/>
  </r>
  <r>
    <d v="2019-03-03T00:00:00"/>
    <d v="2019-03-03T00:00:00"/>
    <d v="2019-03-03T00:00:00"/>
    <x v="0"/>
    <x v="0"/>
    <s v="NF3489"/>
    <n v="517"/>
    <x v="7"/>
    <n v="2019"/>
    <x v="7"/>
    <x v="2"/>
    <x v="7"/>
    <n v="2019"/>
    <x v="0"/>
  </r>
  <r>
    <d v="2019-04-08T05:18:52"/>
    <d v="2019-03-10T00:00:00"/>
    <d v="2019-04-08T05:18:52"/>
    <x v="0"/>
    <x v="0"/>
    <s v="NF8682"/>
    <n v="3034"/>
    <x v="8"/>
    <n v="2019"/>
    <x v="7"/>
    <x v="2"/>
    <x v="8"/>
    <n v="2019"/>
    <x v="0"/>
  </r>
  <r>
    <d v="2019-04-23T13:50:46"/>
    <d v="2019-03-13T00:00:00"/>
    <d v="2019-04-23T13:50:46"/>
    <x v="0"/>
    <x v="1"/>
    <s v="NF8525"/>
    <n v="3172"/>
    <x v="8"/>
    <n v="2019"/>
    <x v="7"/>
    <x v="2"/>
    <x v="8"/>
    <n v="2019"/>
    <x v="0"/>
  </r>
  <r>
    <d v="2019-03-19T00:00:00"/>
    <d v="2019-03-19T00:00:00"/>
    <d v="2019-03-19T00:00:00"/>
    <x v="0"/>
    <x v="4"/>
    <s v="NF2006"/>
    <n v="2069"/>
    <x v="7"/>
    <n v="2019"/>
    <x v="7"/>
    <x v="2"/>
    <x v="7"/>
    <n v="2019"/>
    <x v="0"/>
  </r>
  <r>
    <d v="2019-03-21T00:00:00"/>
    <d v="2019-03-21T00:00:00"/>
    <d v="2019-03-21T00:00:00"/>
    <x v="0"/>
    <x v="4"/>
    <s v="NF7648"/>
    <n v="3849"/>
    <x v="7"/>
    <n v="2019"/>
    <x v="7"/>
    <x v="2"/>
    <x v="7"/>
    <n v="2019"/>
    <x v="0"/>
  </r>
  <r>
    <s v=""/>
    <d v="2019-03-27T00:00:00"/>
    <d v="2019-05-01T01:07:37"/>
    <x v="0"/>
    <x v="2"/>
    <s v="NF6770"/>
    <n v="4141"/>
    <x v="4"/>
    <n v="0"/>
    <x v="7"/>
    <x v="2"/>
    <x v="9"/>
    <n v="2019"/>
    <x v="1"/>
  </r>
  <r>
    <d v="2019-06-27T20:37:49"/>
    <d v="2019-03-28T00:00:00"/>
    <d v="2019-05-01T21:23:18"/>
    <x v="0"/>
    <x v="2"/>
    <s v="NF2352"/>
    <n v="1348"/>
    <x v="11"/>
    <n v="2019"/>
    <x v="7"/>
    <x v="2"/>
    <x v="9"/>
    <n v="2019"/>
    <x v="0"/>
  </r>
  <r>
    <d v="2019-04-03T00:00:00"/>
    <d v="2019-04-03T00:00:00"/>
    <d v="2019-04-03T00:00:00"/>
    <x v="0"/>
    <x v="1"/>
    <s v="NF4686"/>
    <n v="1738"/>
    <x v="8"/>
    <n v="2019"/>
    <x v="8"/>
    <x v="2"/>
    <x v="8"/>
    <n v="2019"/>
    <x v="0"/>
  </r>
  <r>
    <d v="2019-04-06T00:00:00"/>
    <d v="2019-04-06T00:00:00"/>
    <d v="2019-04-06T00:00:00"/>
    <x v="0"/>
    <x v="1"/>
    <s v="NF9108"/>
    <n v="732"/>
    <x v="8"/>
    <n v="2019"/>
    <x v="8"/>
    <x v="2"/>
    <x v="8"/>
    <n v="2019"/>
    <x v="0"/>
  </r>
  <r>
    <d v="2019-06-09T01:28:28"/>
    <d v="2019-04-07T00:00:00"/>
    <d v="2019-05-01T16:38:34"/>
    <x v="0"/>
    <x v="2"/>
    <s v="NF1934"/>
    <n v="373"/>
    <x v="11"/>
    <n v="2019"/>
    <x v="8"/>
    <x v="2"/>
    <x v="9"/>
    <n v="2019"/>
    <x v="0"/>
  </r>
  <r>
    <d v="2019-05-24T04:50:10"/>
    <d v="2019-04-09T00:00:00"/>
    <d v="2019-05-24T04:50:10"/>
    <x v="0"/>
    <x v="0"/>
    <s v="NF5748"/>
    <n v="609"/>
    <x v="9"/>
    <n v="2019"/>
    <x v="8"/>
    <x v="2"/>
    <x v="9"/>
    <n v="2019"/>
    <x v="0"/>
  </r>
  <r>
    <d v="2019-05-30T01:49:11"/>
    <d v="2019-04-12T00:00:00"/>
    <d v="2019-05-30T01:49:11"/>
    <x v="0"/>
    <x v="1"/>
    <s v="NF3443"/>
    <n v="2883"/>
    <x v="9"/>
    <n v="2019"/>
    <x v="8"/>
    <x v="2"/>
    <x v="9"/>
    <n v="2019"/>
    <x v="0"/>
  </r>
  <r>
    <d v="2019-04-14T00:00:00"/>
    <d v="2019-04-14T00:00:00"/>
    <d v="2019-04-14T00:00:00"/>
    <x v="0"/>
    <x v="0"/>
    <s v="NF4433"/>
    <n v="4651"/>
    <x v="8"/>
    <n v="2019"/>
    <x v="8"/>
    <x v="2"/>
    <x v="8"/>
    <n v="2019"/>
    <x v="0"/>
  </r>
  <r>
    <s v=""/>
    <d v="2019-04-18T00:00:00"/>
    <d v="2019-04-24T22:21:53"/>
    <x v="0"/>
    <x v="0"/>
    <s v="NF7700"/>
    <n v="4797"/>
    <x v="4"/>
    <n v="0"/>
    <x v="8"/>
    <x v="2"/>
    <x v="8"/>
    <n v="2019"/>
    <x v="1"/>
  </r>
  <r>
    <d v="2019-05-13T22:29:22"/>
    <d v="2019-04-20T00:00:00"/>
    <d v="2019-05-13T22:29:22"/>
    <x v="0"/>
    <x v="4"/>
    <s v="NF8475"/>
    <n v="1620"/>
    <x v="9"/>
    <n v="2019"/>
    <x v="8"/>
    <x v="2"/>
    <x v="9"/>
    <n v="2019"/>
    <x v="0"/>
  </r>
  <r>
    <d v="2019-08-06T22:12:44"/>
    <d v="2019-04-27T00:00:00"/>
    <d v="2019-06-09T20:50:45"/>
    <x v="0"/>
    <x v="2"/>
    <s v="NF3694"/>
    <n v="245"/>
    <x v="12"/>
    <n v="2019"/>
    <x v="8"/>
    <x v="2"/>
    <x v="10"/>
    <n v="2019"/>
    <x v="0"/>
  </r>
  <r>
    <d v="2019-05-10T23:40:58"/>
    <d v="2019-04-29T00:00:00"/>
    <d v="2019-05-10T23:40:58"/>
    <x v="0"/>
    <x v="1"/>
    <s v="NF5571"/>
    <n v="2091"/>
    <x v="9"/>
    <n v="2019"/>
    <x v="8"/>
    <x v="2"/>
    <x v="9"/>
    <n v="2019"/>
    <x v="0"/>
  </r>
  <r>
    <d v="2019-05-09T10:26:18"/>
    <d v="2019-04-30T00:00:00"/>
    <d v="2019-05-09T10:26:18"/>
    <x v="0"/>
    <x v="1"/>
    <s v="NF7836"/>
    <n v="3200"/>
    <x v="9"/>
    <n v="2019"/>
    <x v="8"/>
    <x v="2"/>
    <x v="9"/>
    <n v="2019"/>
    <x v="0"/>
  </r>
  <r>
    <d v="2019-05-02T00:00:00"/>
    <d v="2019-05-02T00:00:00"/>
    <d v="2019-05-02T00:00:00"/>
    <x v="0"/>
    <x v="2"/>
    <s v="NF7705"/>
    <n v="583"/>
    <x v="9"/>
    <n v="2019"/>
    <x v="9"/>
    <x v="2"/>
    <x v="9"/>
    <n v="2019"/>
    <x v="0"/>
  </r>
  <r>
    <d v="2019-06-10T13:50:40"/>
    <d v="2019-05-05T00:00:00"/>
    <d v="2019-06-10T13:50:40"/>
    <x v="0"/>
    <x v="1"/>
    <s v="NF1629"/>
    <n v="4505"/>
    <x v="11"/>
    <n v="2019"/>
    <x v="9"/>
    <x v="2"/>
    <x v="10"/>
    <n v="2019"/>
    <x v="0"/>
  </r>
  <r>
    <d v="2019-05-07T00:00:00"/>
    <d v="2019-05-07T00:00:00"/>
    <d v="2019-05-07T00:00:00"/>
    <x v="0"/>
    <x v="1"/>
    <s v="NF4027"/>
    <n v="343"/>
    <x v="9"/>
    <n v="2019"/>
    <x v="9"/>
    <x v="2"/>
    <x v="9"/>
    <n v="2019"/>
    <x v="0"/>
  </r>
  <r>
    <d v="2019-05-18T16:19:11"/>
    <d v="2019-05-08T00:00:00"/>
    <d v="2019-05-18T16:19:11"/>
    <x v="0"/>
    <x v="0"/>
    <s v="NF7582"/>
    <n v="4510"/>
    <x v="9"/>
    <n v="2019"/>
    <x v="9"/>
    <x v="2"/>
    <x v="9"/>
    <n v="2019"/>
    <x v="0"/>
  </r>
  <r>
    <d v="2019-05-12T00:00:00"/>
    <d v="2019-05-12T00:00:00"/>
    <d v="2019-05-12T00:00:00"/>
    <x v="0"/>
    <x v="1"/>
    <s v="NF7868"/>
    <n v="667"/>
    <x v="9"/>
    <n v="2019"/>
    <x v="9"/>
    <x v="2"/>
    <x v="9"/>
    <n v="2019"/>
    <x v="0"/>
  </r>
  <r>
    <d v="2019-06-15T04:03:49"/>
    <d v="2019-05-15T00:00:00"/>
    <d v="2019-06-15T04:03:49"/>
    <x v="0"/>
    <x v="1"/>
    <s v="NF6154"/>
    <n v="1006"/>
    <x v="11"/>
    <n v="2019"/>
    <x v="9"/>
    <x v="2"/>
    <x v="10"/>
    <n v="2019"/>
    <x v="0"/>
  </r>
  <r>
    <d v="2019-06-19T21:04:28"/>
    <d v="2019-05-19T00:00:00"/>
    <d v="2019-06-19T21:04:28"/>
    <x v="0"/>
    <x v="2"/>
    <s v="NF5531"/>
    <n v="1071"/>
    <x v="11"/>
    <n v="2019"/>
    <x v="9"/>
    <x v="2"/>
    <x v="10"/>
    <n v="2019"/>
    <x v="0"/>
  </r>
  <r>
    <d v="2019-06-14T06:55:19"/>
    <d v="2019-05-24T00:00:00"/>
    <d v="2019-06-14T06:55:19"/>
    <x v="0"/>
    <x v="4"/>
    <s v="NF9744"/>
    <n v="2194"/>
    <x v="11"/>
    <n v="2019"/>
    <x v="9"/>
    <x v="2"/>
    <x v="10"/>
    <n v="2019"/>
    <x v="0"/>
  </r>
  <r>
    <s v=""/>
    <d v="2019-05-26T00:00:00"/>
    <d v="2019-05-26T20:19:16"/>
    <x v="0"/>
    <x v="1"/>
    <s v="NF1516"/>
    <n v="2531"/>
    <x v="4"/>
    <n v="0"/>
    <x v="9"/>
    <x v="2"/>
    <x v="9"/>
    <n v="2019"/>
    <x v="1"/>
  </r>
  <r>
    <d v="2019-07-09T05:14:28"/>
    <d v="2019-05-29T00:00:00"/>
    <d v="2019-07-09T05:14:28"/>
    <x v="0"/>
    <x v="0"/>
    <s v="NF2007"/>
    <n v="657"/>
    <x v="10"/>
    <n v="2019"/>
    <x v="9"/>
    <x v="2"/>
    <x v="11"/>
    <n v="2019"/>
    <x v="0"/>
  </r>
  <r>
    <s v=""/>
    <d v="2019-05-30T00:00:00"/>
    <d v="2019-07-02T04:12:39"/>
    <x v="0"/>
    <x v="3"/>
    <s v="NF9904"/>
    <n v="4535"/>
    <x v="4"/>
    <n v="0"/>
    <x v="9"/>
    <x v="2"/>
    <x v="11"/>
    <n v="2019"/>
    <x v="0"/>
  </r>
  <r>
    <d v="2019-06-25T14:48:17"/>
    <d v="2019-06-04T00:00:00"/>
    <d v="2019-06-25T14:48:17"/>
    <x v="0"/>
    <x v="1"/>
    <s v="NF8631"/>
    <n v="1848"/>
    <x v="11"/>
    <n v="2019"/>
    <x v="10"/>
    <x v="2"/>
    <x v="10"/>
    <n v="2019"/>
    <x v="0"/>
  </r>
  <r>
    <d v="2019-07-03T18:54:53"/>
    <d v="2019-06-09T00:00:00"/>
    <d v="2019-06-16T20:20:17"/>
    <x v="0"/>
    <x v="1"/>
    <s v="NF5098"/>
    <n v="191"/>
    <x v="10"/>
    <n v="2019"/>
    <x v="10"/>
    <x v="2"/>
    <x v="10"/>
    <n v="2019"/>
    <x v="0"/>
  </r>
  <r>
    <d v="2019-10-05T04:49:36"/>
    <d v="2019-06-13T00:00:00"/>
    <d v="2019-07-22T22:11:49"/>
    <x v="0"/>
    <x v="3"/>
    <s v="NF8169"/>
    <n v="508"/>
    <x v="1"/>
    <n v="2019"/>
    <x v="10"/>
    <x v="2"/>
    <x v="11"/>
    <n v="2019"/>
    <x v="0"/>
  </r>
  <r>
    <s v=""/>
    <d v="2019-06-15T00:00:00"/>
    <d v="2019-06-15T00:00:00"/>
    <x v="0"/>
    <x v="4"/>
    <s v="NF4469"/>
    <n v="1482"/>
    <x v="4"/>
    <n v="0"/>
    <x v="10"/>
    <x v="2"/>
    <x v="10"/>
    <n v="2019"/>
    <x v="0"/>
  </r>
  <r>
    <d v="2019-07-01T14:28:40"/>
    <d v="2019-06-16T00:00:00"/>
    <d v="2019-07-01T14:28:40"/>
    <x v="0"/>
    <x v="2"/>
    <s v="NF6729"/>
    <n v="555"/>
    <x v="10"/>
    <n v="2019"/>
    <x v="10"/>
    <x v="2"/>
    <x v="11"/>
    <n v="2019"/>
    <x v="0"/>
  </r>
  <r>
    <d v="2019-08-10T13:42:12"/>
    <d v="2019-06-20T00:00:00"/>
    <d v="2019-08-10T13:42:12"/>
    <x v="0"/>
    <x v="3"/>
    <s v="NF3586"/>
    <n v="1906"/>
    <x v="12"/>
    <n v="2019"/>
    <x v="10"/>
    <x v="2"/>
    <x v="0"/>
    <n v="2019"/>
    <x v="0"/>
  </r>
  <r>
    <d v="2019-08-25T19:31:36"/>
    <d v="2019-06-25T00:00:00"/>
    <d v="2019-06-29T06:28:21"/>
    <x v="0"/>
    <x v="3"/>
    <s v="NF9837"/>
    <n v="450"/>
    <x v="12"/>
    <n v="2019"/>
    <x v="10"/>
    <x v="2"/>
    <x v="10"/>
    <n v="2019"/>
    <x v="0"/>
  </r>
  <r>
    <d v="2019-09-02T08:40:16"/>
    <d v="2019-06-28T00:00:00"/>
    <d v="2019-07-16T06:26:47"/>
    <x v="0"/>
    <x v="1"/>
    <s v="NF6344"/>
    <n v="1479"/>
    <x v="0"/>
    <n v="2019"/>
    <x v="10"/>
    <x v="2"/>
    <x v="11"/>
    <n v="2019"/>
    <x v="0"/>
  </r>
  <r>
    <d v="2019-07-01T19:32:54"/>
    <d v="2019-06-29T00:00:00"/>
    <d v="2019-07-01T19:32:54"/>
    <x v="0"/>
    <x v="1"/>
    <s v="NF3701"/>
    <n v="3446"/>
    <x v="10"/>
    <n v="2019"/>
    <x v="10"/>
    <x v="2"/>
    <x v="11"/>
    <n v="201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dDetalhaReceita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DetalhaDespesa" cacheId="0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O14" firstHeaderRow="1" firstDataRow="2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9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10" item="1" hier="-1"/>
  </pageFields>
  <dataFields count="1">
    <dataField name="Soma de Valor" fld="6" baseField="4" baseItem="1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ContasPagar" cacheId="0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3" firstHeaderRow="1" firstDataRow="3" firstDataCol="1" rowPageCount="1" colPageCount="1"/>
  <pivotFields count="13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4"/>
        <item x="2"/>
        <item x="3"/>
        <item x="0"/>
        <item x="1"/>
        <item t="default"/>
      </items>
    </pivotField>
    <pivotField showAll="0"/>
    <pivotField dataField="1" numFmtId="44" showAll="0"/>
    <pivotField axis="axisCol" showAll="0">
      <items count="14">
        <item x="2"/>
        <item h="1" x="5"/>
        <item h="1" x="6"/>
        <item h="1" x="7"/>
        <item h="1" x="8"/>
        <item h="1" x="10"/>
        <item h="1" x="9"/>
        <item h="1" x="11"/>
        <item h="1" x="12"/>
        <item h="1" x="1"/>
        <item h="1" x="0"/>
        <item h="1" x="3"/>
        <item h="1" x="4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>
      <items count="13">
        <item x="4"/>
        <item x="5"/>
        <item x="6"/>
        <item x="7"/>
        <item x="8"/>
        <item x="9"/>
        <item x="10"/>
        <item x="11"/>
        <item x="1"/>
        <item x="0"/>
        <item x="2"/>
        <item x="3"/>
        <item t="default"/>
      </items>
    </pivotField>
    <pivotField showAll="0"/>
  </pivotFields>
  <rowFields count="2">
    <field x="3"/>
    <field x="4"/>
  </rowFields>
  <rowItems count="5">
    <i>
      <x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7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dContasReceber" cacheId="1" applyNumberFormats="0" applyBorderFormats="0" applyFontFormats="0" applyPatternFormats="0" applyAlignmentFormats="0" applyWidthHeightFormats="1" dataCaption="Valores" updatedVersion="5" minRefreshableVersion="3" colGrandTotals="0" itemPrintTitles="1" createdVersion="5" indent="0" outline="1" outlineData="1" multipleFieldFilters="0">
  <location ref="B6:H15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axis="axisCol" showAll="0">
      <items count="14">
        <item x="4"/>
        <item h="1" x="5"/>
        <item h="1" x="6"/>
        <item h="1" x="7"/>
        <item h="1" x="8"/>
        <item h="1" x="9"/>
        <item h="1" x="11"/>
        <item h="1" x="10"/>
        <item h="1" x="12"/>
        <item h="1" x="0"/>
        <item h="1" x="1"/>
        <item h="1" x="2"/>
        <item h="1" x="3"/>
        <item t="default"/>
      </items>
    </pivotField>
    <pivotField showAll="0"/>
    <pivotField showAll="0"/>
    <pivotField axis="axisPage" showAll="0">
      <items count="4">
        <item x="0"/>
        <item x="1"/>
        <item x="2"/>
        <item t="default"/>
      </items>
    </pivotField>
    <pivotField axis="axisCol" showAll="0" defaultSubtotal="0">
      <items count="12">
        <item x="4"/>
        <item x="6"/>
        <item x="7"/>
        <item x="8"/>
        <item x="9"/>
        <item x="10"/>
        <item x="11"/>
        <item x="0"/>
        <item x="1"/>
        <item x="2"/>
        <item x="3"/>
        <item x="5"/>
      </items>
    </pivotField>
    <pivotField showAll="0" defaultSubtotal="0"/>
    <pivotField showAll="0" defaultSubtotal="0"/>
  </pivotFields>
  <rowFields count="2">
    <field x="3"/>
    <field x="4"/>
  </rowFields>
  <rowItems count="7">
    <i>
      <x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7"/>
    <field x="11"/>
  </colFields>
  <colItems count="6">
    <i>
      <x/>
      <x v="1"/>
    </i>
    <i r="1">
      <x v="3"/>
    </i>
    <i r="1">
      <x v="4"/>
    </i>
    <i r="1">
      <x v="5"/>
    </i>
    <i r="1">
      <x v="6"/>
    </i>
    <i t="default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dContasReceberVencidas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6:G13" firstHeaderRow="1" firstDataRow="3" firstDataCol="1" rowPageCount="1" colPageCount="1"/>
  <pivotFields count="14">
    <pivotField showAll="0"/>
    <pivotField numFmtId="14" showAll="0"/>
    <pivotField numFmtId="14" showAll="0"/>
    <pivotField axis="axisRow" showAll="0">
      <items count="2">
        <item x="0"/>
        <item t="default"/>
      </items>
    </pivotField>
    <pivotField axis="axisRow" showAll="0">
      <items count="6">
        <item x="3"/>
        <item x="0"/>
        <item x="4"/>
        <item x="1"/>
        <item x="2"/>
        <item t="default"/>
      </items>
    </pivotField>
    <pivotField showAll="0"/>
    <pivotField dataField="1" numFmtId="44" showAll="0"/>
    <pivotField showAll="0"/>
    <pivotField showAll="0"/>
    <pivotField axis="axisCol" showAll="0">
      <items count="13">
        <item x="5"/>
        <item x="6"/>
        <item x="7"/>
        <item x="8"/>
        <item x="9"/>
        <item x="10"/>
        <item x="11"/>
        <item x="0"/>
        <item x="1"/>
        <item x="2"/>
        <item x="3"/>
        <item x="4"/>
        <item t="default"/>
      </items>
    </pivotField>
    <pivotField axis="axisPage" showAll="0">
      <items count="4">
        <item x="0"/>
        <item x="1"/>
        <item x="2"/>
        <item t="default"/>
      </items>
    </pivotField>
    <pivotField showAll="0"/>
    <pivotField showAll="0"/>
    <pivotField axis="axisCol" showAll="0" defaultSubtotal="0">
      <items count="2">
        <item h="1" x="0"/>
        <item x="1"/>
      </items>
    </pivotField>
  </pivotFields>
  <rowFields count="2">
    <field x="3"/>
    <field x="4"/>
  </rowFields>
  <rowItems count="5">
    <i>
      <x/>
    </i>
    <i r="1">
      <x v="1"/>
    </i>
    <i r="1">
      <x v="3"/>
    </i>
    <i r="1">
      <x v="4"/>
    </i>
    <i t="grand">
      <x/>
    </i>
  </rowItems>
  <colFields count="2">
    <field x="13"/>
    <field x="9"/>
  </colFields>
  <colItems count="5">
    <i>
      <x v="1"/>
      <x/>
    </i>
    <i r="1">
      <x v="2"/>
    </i>
    <i r="1">
      <x v="3"/>
    </i>
    <i r="1">
      <x v="4"/>
    </i>
    <i t="grand">
      <x/>
    </i>
  </colItems>
  <pageFields count="1">
    <pageField fld="10" item="2" hier="-1"/>
  </pageFields>
  <dataFields count="1">
    <dataField name="Soma de Valor" fld="6" baseField="4" baseItem="3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" sourceName="Mês Competência">
  <pivotTables>
    <pivotTable tabId="10" name="TdDetalhaReceita"/>
  </pivotTables>
  <data>
    <tabular pivotCacheId="1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" sourceName="Ano Competência">
  <pivotTables>
    <pivotTable tabId="10" name="TdDetalhaReceita"/>
  </pivotTables>
  <data>
    <tabular pivotCacheId="1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Competência1" sourceName="Mês Competência">
  <pivotTables>
    <pivotTable tabId="11" name="TdDetalhaDespesa"/>
  </pivotTables>
  <data>
    <tabular pivotCacheId="2">
      <items count="12">
        <i x="5" s="1"/>
        <i x="6" s="1"/>
        <i x="7" s="1"/>
        <i x="8" s="1"/>
        <i x="9" s="1"/>
        <i x="10" s="1"/>
        <i x="11" s="1"/>
        <i x="0" s="1"/>
        <i x="1" s="1"/>
        <i x="2" s="1"/>
        <i x="3" s="1"/>
        <i x="4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1" sourceName="Ano Competência">
  <pivotTables>
    <pivotTable tabId="11" name="TdDetalhaDespesa"/>
  </pivotTables>
  <data>
    <tabular pivotCacheId="2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2" sourceName="Ano Competência">
  <pivotTables>
    <pivotTable tabId="12" name="TdContasPagar"/>
  </pivotTables>
  <data>
    <tabular pivotCacheId="2">
      <items count="3">
        <i x="0"/>
        <i x="1"/>
        <i x="2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" sourceName="Mês Previsto">
  <pivotTables>
    <pivotTable tabId="12" name="TdContasPagar"/>
  </pivotTables>
  <data>
    <tabular pivotCacheId="2">
      <items count="12">
        <i x="5" s="1"/>
        <i x="7" s="1"/>
        <i x="8" s="1"/>
        <i x="9" s="1"/>
        <i x="11" s="1"/>
        <i x="4" s="1" nd="1"/>
        <i x="6" s="1" nd="1"/>
        <i x="10" s="1" nd="1"/>
        <i x="1" s="1" nd="1"/>
        <i x="0" s="1" nd="1"/>
        <i x="2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3" sourceName="Ano Competência">
  <pivotTables>
    <pivotTable tabId="13" name="TdContasReceber"/>
  </pivotTables>
  <data>
    <tabular pivotCacheId="1">
      <items count="3">
        <i x="0"/>
        <i x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Mês_Previsto1" sourceName="Mês Previsto">
  <pivotTables>
    <pivotTable tabId="13" name="TdContasReceber"/>
  </pivotTables>
  <data>
    <tabular pivotCacheId="1">
      <items count="12">
        <i x="6" s="1"/>
        <i x="8" s="1"/>
        <i x="9" s="1"/>
        <i x="10" s="1"/>
        <i x="11" s="1"/>
        <i x="4" s="1" nd="1"/>
        <i x="7" s="1" nd="1"/>
        <i x="0" s="1" nd="1"/>
        <i x="1" s="1" nd="1"/>
        <i x="2" s="1" nd="1"/>
        <i x="3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_Competência4" sourceName="Ano Competência">
  <pivotTables>
    <pivotTable tabId="14" name="TdContasReceberVencidas"/>
  </pivotTables>
  <data>
    <tabular pivotCacheId="1">
      <items count="3">
        <i x="0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" cache="SegmentaçãodeDados_Mês_Competência" caption="Mês Competência" columnCount="6" rowHeight="241300"/>
  <slicer name="Ano Competência" cache="SegmentaçãodeDados_Ano_Competência" caption="Ano Competência" columnCount="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Mês Competência 1" cache="SegmentaçãodeDados_Mês_Competência1" caption="Mês Competência" columnCount="6" rowHeight="241300"/>
  <slicer name="Ano Competência 1" cache="SegmentaçãodeDados_Ano_Competência1" caption="Ano Competência" columnCount="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2" cache="SegmentaçãodeDados_Ano_Competência2" caption="Ano Competência" columnCount="2" rowHeight="241300"/>
  <slicer name="Mês Previsto" cache="SegmentaçãodeDados_Mês_Previsto" caption="Mês Previsto" columnCount="6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3" cache="SegmentaçãodeDados_Ano_Competência3" caption="Ano Competência" columnCount="2" rowHeight="241300"/>
  <slicer name="Mês Previsto 1" cache="SegmentaçãodeDados_Mês_Previsto1" caption="Mês Previsto" columnCount="6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 Competência 4" cache="SegmentaçãodeDados_Ano_Competência4" caption="Ano Competência" columnCount="3" rowHeight="241300"/>
</slicers>
</file>

<file path=xl/tables/table1.xml><?xml version="1.0" encoding="utf-8"?>
<table xmlns="http://schemas.openxmlformats.org/spreadsheetml/2006/main" id="1" name="TbPCEntradasN1" displayName="TbPCEntradasN1" ref="B4:B9" totalsRowShown="0" headerRowDxfId="33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32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31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30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O234" totalsRowShown="0" headerRowDxfId="29">
  <autoFilter ref="B3:O234"/>
  <tableColumns count="14">
    <tableColumn id="1" name="Data do Caixa Realizado" dataDxfId="28"/>
    <tableColumn id="2" name="Data da Competência" dataDxfId="27"/>
    <tableColumn id="3" name="Data do Caixa Previsto" dataDxfId="26"/>
    <tableColumn id="4" name="Conta Nível 1" dataDxfId="25"/>
    <tableColumn id="5" name="Conta Nível 2" dataDxfId="24"/>
    <tableColumn id="6" name="Histórico" dataDxfId="23"/>
    <tableColumn id="7" name="Valor" dataDxfId="22"/>
    <tableColumn id="8" name="Mês Caixa" dataDxfId="21">
      <calculatedColumnFormula>IF(TbRegistroEntradas[[#This Row],[Data do Caixa Realizado]]="",0,MONTH(TbRegistroEntradas[[#This Row],[Data do Caixa Realizado]]))</calculatedColumnFormula>
    </tableColumn>
    <tableColumn id="9" name="Ano Caixa" dataDxfId="20">
      <calculatedColumnFormula>IF(TbRegistroEntradas[[#This Row],[Data do Caixa Realizado]]="",0,YEAR(TbRegistroEntradas[[#This Row],[Data do Caixa Realizado]]))</calculatedColumnFormula>
    </tableColumn>
    <tableColumn id="10" name="Mês Competência" dataDxfId="19">
      <calculatedColumnFormula>IF(TbRegistroEntradas[[#This Row],[Data da Competência]]="",0,MONTH(TbRegistroEntradas[[#This Row],[Data da Competência]]))</calculatedColumnFormula>
    </tableColumn>
    <tableColumn id="11" name="Ano Competência" dataDxfId="18">
      <calculatedColumnFormula>IF(TbRegistroEntradas[[#This Row],[Data da Competência]]="",0,YEAR(TbRegistroEntradas[[#This Row],[Data da Competência]]))</calculatedColumnFormula>
    </tableColumn>
    <tableColumn id="12" name="Mês Previsto" dataDxfId="17">
      <calculatedColumnFormula>IF(TbRegistroEntradas[[#This Row],[Data do Caixa Previsto]]="",0,MONTH(TbRegistroEntradas[[#This Row],[Data do Caixa Previsto]]))</calculatedColumnFormula>
    </tableColumn>
    <tableColumn id="13" name="Ano Previsto" dataDxfId="16">
      <calculatedColumnFormula>IF(TbRegistroEntradas[[#This Row],[Data do Caixa Previsto]]="",0,YEAR(TbRegistroEntradas[[#This Row],[Data do Caixa Previsto]]))</calculatedColumnFormula>
    </tableColumn>
    <tableColumn id="14" name="Conta Vencida" dataDxfId="15">
      <calculatedColumnFormula>IF(AND(TbRegistroEntradas[[#This Row],[Data do Caixa Previsto]]&lt;TODAY(),TbRegistroEntradas[[#This Row],[Data do Caixa Realizado]]=""),"Vencida","Não Vencida")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N232" totalsRowShown="0" headerRowDxfId="14" headerRowBorderDxfId="13" tableBorderDxfId="12">
  <autoFilter ref="B3:N232"/>
  <tableColumns count="13">
    <tableColumn id="1" name="Data do Caixa Realizado" dataDxfId="11"/>
    <tableColumn id="2" name="Data da Competência" dataDxfId="10"/>
    <tableColumn id="3" name="Data do Caixa Previsto" dataDxfId="9"/>
    <tableColumn id="4" name="Conta Nível 1"/>
    <tableColumn id="5" name="Conta Nível 2"/>
    <tableColumn id="6" name="Histórico"/>
    <tableColumn id="7" name="Valor" dataDxfId="8"/>
    <tableColumn id="8" name="Mês Caixa" dataDxfId="7">
      <calculatedColumnFormula>IF(TbRegistroSaídas[[#This Row],[Data do Caixa Realizado]]="",0,MONTH(TbRegistroSaídas[[#This Row],[Data do Caixa Realizado]]))</calculatedColumnFormula>
    </tableColumn>
    <tableColumn id="9" name="Ano Caixa" dataDxfId="6">
      <calculatedColumnFormula>IF(TbRegistroSaídas[[#This Row],[Data do Caixa Realizado]]="",0,YEAR(TbRegistroSaídas[[#This Row],[Data do Caixa Realizado]]))</calculatedColumnFormula>
    </tableColumn>
    <tableColumn id="10" name="Mês Competência" dataDxfId="5">
      <calculatedColumnFormula>IF(TbRegistroSaídas[[#This Row],[Data da Competência]]="",0,MONTH(TbRegistroSaídas[[#This Row],[Data da Competência]]))</calculatedColumnFormula>
    </tableColumn>
    <tableColumn id="11" name="Ano Competência" dataDxfId="4">
      <calculatedColumnFormula>IF(TbRegistroSaídas[[#This Row],[Data da Competência]]="",0,YEAR(TbRegistroSaídas[[#This Row],[Data da Competência]]))</calculatedColumnFormula>
    </tableColumn>
    <tableColumn id="12" name="Mês Previsto" dataDxfId="3">
      <calculatedColumnFormula>IF(TbRegistroSaídas[[#This Row],[Data do Caixa Previsto]]="",0,MONTH(TbRegistroSaídas[[#This Row],[Data do Caixa Previsto]]))</calculatedColumnFormula>
    </tableColumn>
    <tableColumn id="13" name="Ano Previsto" dataDxfId="2">
      <calculatedColumnFormula>IF(TbRegistroSaídas[[#This Row],[Data do Caixa Previsto]]="",0,YEAR(TbRegistroSaídas[[#This Row],[Data do Caixa Previsto]]))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2.x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3.x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27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27" t="s">
        <v>44</v>
      </c>
      <c r="C3" s="128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4" width="9.140625" customWidth="1"/>
    <col min="15" max="15" width="12.85546875" customWidth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5" ht="39.950000000000003" customHeight="1" x14ac:dyDescent="0.25">
      <c r="B2" s="7"/>
      <c r="C2" s="7"/>
      <c r="D2" s="7"/>
      <c r="E2" s="7"/>
      <c r="F2" s="7"/>
      <c r="G2" s="7"/>
      <c r="H2" s="7"/>
    </row>
    <row r="3" spans="1:15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538</v>
      </c>
      <c r="J3" s="14" t="s">
        <v>539</v>
      </c>
      <c r="K3" s="14" t="s">
        <v>540</v>
      </c>
      <c r="L3" s="14" t="s">
        <v>541</v>
      </c>
      <c r="M3" s="14" t="s">
        <v>547</v>
      </c>
      <c r="N3" s="14" t="s">
        <v>546</v>
      </c>
      <c r="O3" s="14" t="s">
        <v>549</v>
      </c>
    </row>
    <row r="4" spans="1:15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  <c r="M4" s="12">
        <f>IF(TbRegistroEntradas[[#This Row],[Data do Caixa Previsto]]="",0,MONTH(TbRegistroEntradas[[#This Row],[Data do Caixa Previsto]]))</f>
        <v>8</v>
      </c>
      <c r="N4" s="12">
        <f>IF(TbRegistroEntradas[[#This Row],[Data do Caixa Previsto]]="",0,YEAR(TbRegistroEntradas[[#This Row],[Data do Caixa Previsto]]))</f>
        <v>2017</v>
      </c>
      <c r="O4" s="12" t="str">
        <f ca="1">IF(AND(TbRegistroEntradas[[#This Row],[Data do Caixa Previsto]]&lt;TODAY(),TbRegistroEntradas[[#This Row],[Data do Caixa Realizado]]=""),"Vencida","Não Vencida")</f>
        <v>Não Vencida</v>
      </c>
    </row>
    <row r="5" spans="1:15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  <c r="M5" s="12">
        <f>IF(TbRegistroEntradas[[#This Row],[Data do Caixa Previsto]]="",0,MONTH(TbRegistroEntradas[[#This Row],[Data do Caixa Previsto]]))</f>
        <v>9</v>
      </c>
      <c r="N5" s="12">
        <f>IF(TbRegistroEntradas[[#This Row],[Data do Caixa Previsto]]="",0,YEAR(TbRegistroEntradas[[#This Row],[Data do Caixa Previsto]]))</f>
        <v>2017</v>
      </c>
      <c r="O5" s="12" t="str">
        <f ca="1">IF(AND(TbRegistroEntradas[[#This Row],[Data do Caixa Previsto]]&lt;TODAY(),TbRegistroEntradas[[#This Row],[Data do Caixa Realizado]]=""),"Vencida","Não Vencida")</f>
        <v>Não Vencida</v>
      </c>
    </row>
    <row r="6" spans="1:15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  <c r="M6" s="12">
        <f>IF(TbRegistroEntradas[[#This Row],[Data do Caixa Previsto]]="",0,MONTH(TbRegistroEntradas[[#This Row],[Data do Caixa Previsto]]))</f>
        <v>9</v>
      </c>
      <c r="N6" s="12">
        <f>IF(TbRegistroEntradas[[#This Row],[Data do Caixa Previsto]]="",0,YEAR(TbRegistroEntradas[[#This Row],[Data do Caixa Previsto]]))</f>
        <v>2017</v>
      </c>
      <c r="O6" s="12" t="str">
        <f ca="1">IF(AND(TbRegistroEntradas[[#This Row],[Data do Caixa Previsto]]&lt;TODAY(),TbRegistroEntradas[[#This Row],[Data do Caixa Realizado]]=""),"Vencida","Não Vencida")</f>
        <v>Não Vencida</v>
      </c>
    </row>
    <row r="7" spans="1:15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  <c r="M7" s="12">
        <f>IF(TbRegistroEntradas[[#This Row],[Data do Caixa Previsto]]="",0,MONTH(TbRegistroEntradas[[#This Row],[Data do Caixa Previsto]]))</f>
        <v>10</v>
      </c>
      <c r="N7" s="12">
        <f>IF(TbRegistroEntradas[[#This Row],[Data do Caixa Previsto]]="",0,YEAR(TbRegistroEntradas[[#This Row],[Data do Caixa Previsto]]))</f>
        <v>2017</v>
      </c>
      <c r="O7" s="12" t="str">
        <f ca="1">IF(AND(TbRegistroEntradas[[#This Row],[Data do Caixa Previsto]]&lt;TODAY(),TbRegistroEntradas[[#This Row],[Data do Caixa Realizado]]=""),"Vencida","Não Vencida")</f>
        <v>Não Vencida</v>
      </c>
    </row>
    <row r="8" spans="1:15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  <c r="M8" s="12">
        <f>IF(TbRegistroEntradas[[#This Row],[Data do Caixa Previsto]]="",0,MONTH(TbRegistroEntradas[[#This Row],[Data do Caixa Previsto]]))</f>
        <v>10</v>
      </c>
      <c r="N8" s="12">
        <f>IF(TbRegistroEntradas[[#This Row],[Data do Caixa Previsto]]="",0,YEAR(TbRegistroEntradas[[#This Row],[Data do Caixa Previsto]]))</f>
        <v>2017</v>
      </c>
      <c r="O8" s="12" t="str">
        <f ca="1">IF(AND(TbRegistroEntradas[[#This Row],[Data do Caixa Previsto]]&lt;TODAY(),TbRegistroEntradas[[#This Row],[Data do Caixa Realizado]]=""),"Vencida","Não Vencida")</f>
        <v>Não Vencida</v>
      </c>
    </row>
    <row r="9" spans="1:15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  <c r="M9" s="12">
        <f>IF(TbRegistroEntradas[[#This Row],[Data do Caixa Previsto]]="",0,MONTH(TbRegistroEntradas[[#This Row],[Data do Caixa Previsto]]))</f>
        <v>10</v>
      </c>
      <c r="N9" s="12">
        <f>IF(TbRegistroEntradas[[#This Row],[Data do Caixa Previsto]]="",0,YEAR(TbRegistroEntradas[[#This Row],[Data do Caixa Previsto]]))</f>
        <v>2017</v>
      </c>
      <c r="O9" s="12" t="str">
        <f ca="1">IF(AND(TbRegistroEntradas[[#This Row],[Data do Caixa Previsto]]&lt;TODAY(),TbRegistroEntradas[[#This Row],[Data do Caixa Realizado]]=""),"Vencida","Não Vencida")</f>
        <v>Não Vencida</v>
      </c>
    </row>
    <row r="10" spans="1:15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  <c r="M10" s="12">
        <f>IF(TbRegistroEntradas[[#This Row],[Data do Caixa Previsto]]="",0,MONTH(TbRegistroEntradas[[#This Row],[Data do Caixa Previsto]]))</f>
        <v>10</v>
      </c>
      <c r="N10" s="12">
        <f>IF(TbRegistroEntradas[[#This Row],[Data do Caixa Previsto]]="",0,YEAR(TbRegistroEntradas[[#This Row],[Data do Caixa Previsto]]))</f>
        <v>2017</v>
      </c>
      <c r="O10" s="12" t="str">
        <f ca="1">IF(AND(TbRegistroEntradas[[#This Row],[Data do Caixa Previsto]]&lt;TODAY(),TbRegistroEntradas[[#This Row],[Data do Caixa Realizado]]=""),"Vencida","Não Vencida")</f>
        <v>Não Vencida</v>
      </c>
    </row>
    <row r="11" spans="1:15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  <c r="M11" s="12">
        <f>IF(TbRegistroEntradas[[#This Row],[Data do Caixa Previsto]]="",0,MONTH(TbRegistroEntradas[[#This Row],[Data do Caixa Previsto]]))</f>
        <v>9</v>
      </c>
      <c r="N11" s="12">
        <f>IF(TbRegistroEntradas[[#This Row],[Data do Caixa Previsto]]="",0,YEAR(TbRegistroEntradas[[#This Row],[Data do Caixa Previsto]]))</f>
        <v>2017</v>
      </c>
      <c r="O11" s="12" t="str">
        <f ca="1">IF(AND(TbRegistroEntradas[[#This Row],[Data do Caixa Previsto]]&lt;TODAY(),TbRegistroEntradas[[#This Row],[Data do Caixa Realizado]]=""),"Vencida","Não Vencida")</f>
        <v>Não Vencida</v>
      </c>
    </row>
    <row r="12" spans="1:15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  <c r="M12" s="12">
        <f>IF(TbRegistroEntradas[[#This Row],[Data do Caixa Previsto]]="",0,MONTH(TbRegistroEntradas[[#This Row],[Data do Caixa Previsto]]))</f>
        <v>10</v>
      </c>
      <c r="N12" s="12">
        <f>IF(TbRegistroEntradas[[#This Row],[Data do Caixa Previsto]]="",0,YEAR(TbRegistroEntradas[[#This Row],[Data do Caixa Previsto]]))</f>
        <v>2017</v>
      </c>
      <c r="O12" s="12" t="str">
        <f ca="1">IF(AND(TbRegistroEntradas[[#This Row],[Data do Caixa Previsto]]&lt;TODAY(),TbRegistroEntradas[[#This Row],[Data do Caixa Realizado]]=""),"Vencida","Não Vencida")</f>
        <v>Não Vencida</v>
      </c>
    </row>
    <row r="13" spans="1:15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  <c r="M13" s="12">
        <f>IF(TbRegistroEntradas[[#This Row],[Data do Caixa Previsto]]="",0,MONTH(TbRegistroEntradas[[#This Row],[Data do Caixa Previsto]]))</f>
        <v>10</v>
      </c>
      <c r="N13" s="12">
        <f>IF(TbRegistroEntradas[[#This Row],[Data do Caixa Previsto]]="",0,YEAR(TbRegistroEntradas[[#This Row],[Data do Caixa Previsto]]))</f>
        <v>2017</v>
      </c>
      <c r="O13" s="12" t="str">
        <f ca="1">IF(AND(TbRegistroEntradas[[#This Row],[Data do Caixa Previsto]]&lt;TODAY(),TbRegistroEntradas[[#This Row],[Data do Caixa Realizado]]=""),"Vencida","Não Vencida")</f>
        <v>Vencida</v>
      </c>
    </row>
    <row r="14" spans="1:15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  <c r="M14" s="12">
        <f>IF(TbRegistroEntradas[[#This Row],[Data do Caixa Previsto]]="",0,MONTH(TbRegistroEntradas[[#This Row],[Data do Caixa Previsto]]))</f>
        <v>9</v>
      </c>
      <c r="N14" s="12">
        <f>IF(TbRegistroEntradas[[#This Row],[Data do Caixa Previsto]]="",0,YEAR(TbRegistroEntradas[[#This Row],[Data do Caixa Previsto]]))</f>
        <v>2017</v>
      </c>
      <c r="O14" s="12" t="str">
        <f ca="1">IF(AND(TbRegistroEntradas[[#This Row],[Data do Caixa Previsto]]&lt;TODAY(),TbRegistroEntradas[[#This Row],[Data do Caixa Realizado]]=""),"Vencida","Não Vencida")</f>
        <v>Não Vencida</v>
      </c>
    </row>
    <row r="15" spans="1:15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  <c r="M15" s="12">
        <f>IF(TbRegistroEntradas[[#This Row],[Data do Caixa Previsto]]="",0,MONTH(TbRegistroEntradas[[#This Row],[Data do Caixa Previsto]]))</f>
        <v>9</v>
      </c>
      <c r="N15" s="12">
        <f>IF(TbRegistroEntradas[[#This Row],[Data do Caixa Previsto]]="",0,YEAR(TbRegistroEntradas[[#This Row],[Data do Caixa Previsto]]))</f>
        <v>2017</v>
      </c>
      <c r="O15" s="12" t="str">
        <f ca="1">IF(AND(TbRegistroEntradas[[#This Row],[Data do Caixa Previsto]]&lt;TODAY(),TbRegistroEntradas[[#This Row],[Data do Caixa Realizado]]=""),"Vencida","Não Vencida")</f>
        <v>Não Vencida</v>
      </c>
    </row>
    <row r="16" spans="1:15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  <c r="M16" s="12">
        <f>IF(TbRegistroEntradas[[#This Row],[Data do Caixa Previsto]]="",0,MONTH(TbRegistroEntradas[[#This Row],[Data do Caixa Previsto]]))</f>
        <v>9</v>
      </c>
      <c r="N16" s="12">
        <f>IF(TbRegistroEntradas[[#This Row],[Data do Caixa Previsto]]="",0,YEAR(TbRegistroEntradas[[#This Row],[Data do Caixa Previsto]]))</f>
        <v>2017</v>
      </c>
      <c r="O16" s="12" t="str">
        <f ca="1">IF(AND(TbRegistroEntradas[[#This Row],[Data do Caixa Previsto]]&lt;TODAY(),TbRegistroEntradas[[#This Row],[Data do Caixa Realizado]]=""),"Vencida","Não Vencida")</f>
        <v>Não Vencida</v>
      </c>
    </row>
    <row r="17" spans="2:15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  <c r="M17" s="12">
        <f>IF(TbRegistroEntradas[[#This Row],[Data do Caixa Previsto]]="",0,MONTH(TbRegistroEntradas[[#This Row],[Data do Caixa Previsto]]))</f>
        <v>11</v>
      </c>
      <c r="N17" s="12">
        <f>IF(TbRegistroEntradas[[#This Row],[Data do Caixa Previsto]]="",0,YEAR(TbRegistroEntradas[[#This Row],[Data do Caixa Previsto]]))</f>
        <v>2017</v>
      </c>
      <c r="O17" s="12" t="str">
        <f ca="1">IF(AND(TbRegistroEntradas[[#This Row],[Data do Caixa Previsto]]&lt;TODAY(),TbRegistroEntradas[[#This Row],[Data do Caixa Realizado]]=""),"Vencida","Não Vencida")</f>
        <v>Não Vencida</v>
      </c>
    </row>
    <row r="18" spans="2:15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  <c r="M18" s="12">
        <f>IF(TbRegistroEntradas[[#This Row],[Data do Caixa Previsto]]="",0,MONTH(TbRegistroEntradas[[#This Row],[Data do Caixa Previsto]]))</f>
        <v>10</v>
      </c>
      <c r="N18" s="12">
        <f>IF(TbRegistroEntradas[[#This Row],[Data do Caixa Previsto]]="",0,YEAR(TbRegistroEntradas[[#This Row],[Data do Caixa Previsto]]))</f>
        <v>2017</v>
      </c>
      <c r="O18" s="12" t="str">
        <f ca="1">IF(AND(TbRegistroEntradas[[#This Row],[Data do Caixa Previsto]]&lt;TODAY(),TbRegistroEntradas[[#This Row],[Data do Caixa Realizado]]=""),"Vencida","Não Vencida")</f>
        <v>Não Vencida</v>
      </c>
    </row>
    <row r="19" spans="2:15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  <c r="M19" s="12">
        <f>IF(TbRegistroEntradas[[#This Row],[Data do Caixa Previsto]]="",0,MONTH(TbRegistroEntradas[[#This Row],[Data do Caixa Previsto]]))</f>
        <v>10</v>
      </c>
      <c r="N19" s="12">
        <f>IF(TbRegistroEntradas[[#This Row],[Data do Caixa Previsto]]="",0,YEAR(TbRegistroEntradas[[#This Row],[Data do Caixa Previsto]]))</f>
        <v>2017</v>
      </c>
      <c r="O19" s="12" t="str">
        <f ca="1">IF(AND(TbRegistroEntradas[[#This Row],[Data do Caixa Previsto]]&lt;TODAY(),TbRegistroEntradas[[#This Row],[Data do Caixa Realizado]]=""),"Vencida","Não Vencida")</f>
        <v>Não Vencida</v>
      </c>
    </row>
    <row r="20" spans="2:15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  <c r="M20" s="12">
        <f>IF(TbRegistroEntradas[[#This Row],[Data do Caixa Previsto]]="",0,MONTH(TbRegistroEntradas[[#This Row],[Data do Caixa Previsto]]))</f>
        <v>10</v>
      </c>
      <c r="N20" s="12">
        <f>IF(TbRegistroEntradas[[#This Row],[Data do Caixa Previsto]]="",0,YEAR(TbRegistroEntradas[[#This Row],[Data do Caixa Previsto]]))</f>
        <v>2017</v>
      </c>
      <c r="O20" s="12" t="str">
        <f ca="1">IF(AND(TbRegistroEntradas[[#This Row],[Data do Caixa Previsto]]&lt;TODAY(),TbRegistroEntradas[[#This Row],[Data do Caixa Realizado]]=""),"Vencida","Não Vencida")</f>
        <v>Não Vencida</v>
      </c>
    </row>
    <row r="21" spans="2:15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  <c r="M21" s="12">
        <f>IF(TbRegistroEntradas[[#This Row],[Data do Caixa Previsto]]="",0,MONTH(TbRegistroEntradas[[#This Row],[Data do Caixa Previsto]]))</f>
        <v>11</v>
      </c>
      <c r="N21" s="12">
        <f>IF(TbRegistroEntradas[[#This Row],[Data do Caixa Previsto]]="",0,YEAR(TbRegistroEntradas[[#This Row],[Data do Caixa Previsto]]))</f>
        <v>2017</v>
      </c>
      <c r="O21" s="12" t="str">
        <f ca="1">IF(AND(TbRegistroEntradas[[#This Row],[Data do Caixa Previsto]]&lt;TODAY(),TbRegistroEntradas[[#This Row],[Data do Caixa Realizado]]=""),"Vencida","Não Vencida")</f>
        <v>Não Vencida</v>
      </c>
    </row>
    <row r="22" spans="2:15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  <c r="M22" s="12">
        <f>IF(TbRegistroEntradas[[#This Row],[Data do Caixa Previsto]]="",0,MONTH(TbRegistroEntradas[[#This Row],[Data do Caixa Previsto]]))</f>
        <v>11</v>
      </c>
      <c r="N22" s="12">
        <f>IF(TbRegistroEntradas[[#This Row],[Data do Caixa Previsto]]="",0,YEAR(TbRegistroEntradas[[#This Row],[Data do Caixa Previsto]]))</f>
        <v>2017</v>
      </c>
      <c r="O22" s="12" t="str">
        <f ca="1">IF(AND(TbRegistroEntradas[[#This Row],[Data do Caixa Previsto]]&lt;TODAY(),TbRegistroEntradas[[#This Row],[Data do Caixa Realizado]]=""),"Vencida","Não Vencida")</f>
        <v>Não Vencida</v>
      </c>
    </row>
    <row r="23" spans="2:15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  <c r="M23" s="12">
        <f>IF(TbRegistroEntradas[[#This Row],[Data do Caixa Previsto]]="",0,MONTH(TbRegistroEntradas[[#This Row],[Data do Caixa Previsto]]))</f>
        <v>11</v>
      </c>
      <c r="N23" s="12">
        <f>IF(TbRegistroEntradas[[#This Row],[Data do Caixa Previsto]]="",0,YEAR(TbRegistroEntradas[[#This Row],[Data do Caixa Previsto]]))</f>
        <v>2017</v>
      </c>
      <c r="O23" s="12" t="str">
        <f ca="1">IF(AND(TbRegistroEntradas[[#This Row],[Data do Caixa Previsto]]&lt;TODAY(),TbRegistroEntradas[[#This Row],[Data do Caixa Realizado]]=""),"Vencida","Não Vencida")</f>
        <v>Não Vencida</v>
      </c>
    </row>
    <row r="24" spans="2:15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  <c r="M24" s="12">
        <f>IF(TbRegistroEntradas[[#This Row],[Data do Caixa Previsto]]="",0,MONTH(TbRegistroEntradas[[#This Row],[Data do Caixa Previsto]]))</f>
        <v>11</v>
      </c>
      <c r="N24" s="12">
        <f>IF(TbRegistroEntradas[[#This Row],[Data do Caixa Previsto]]="",0,YEAR(TbRegistroEntradas[[#This Row],[Data do Caixa Previsto]]))</f>
        <v>2017</v>
      </c>
      <c r="O24" s="12" t="str">
        <f ca="1">IF(AND(TbRegistroEntradas[[#This Row],[Data do Caixa Previsto]]&lt;TODAY(),TbRegistroEntradas[[#This Row],[Data do Caixa Realizado]]=""),"Vencida","Não Vencida")</f>
        <v>Vencida</v>
      </c>
    </row>
    <row r="25" spans="2:15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  <c r="M25" s="12">
        <f>IF(TbRegistroEntradas[[#This Row],[Data do Caixa Previsto]]="",0,MONTH(TbRegistroEntradas[[#This Row],[Data do Caixa Previsto]]))</f>
        <v>10</v>
      </c>
      <c r="N25" s="12">
        <f>IF(TbRegistroEntradas[[#This Row],[Data do Caixa Previsto]]="",0,YEAR(TbRegistroEntradas[[#This Row],[Data do Caixa Previsto]]))</f>
        <v>2017</v>
      </c>
      <c r="O25" s="12" t="str">
        <f ca="1">IF(AND(TbRegistroEntradas[[#This Row],[Data do Caixa Previsto]]&lt;TODAY(),TbRegistroEntradas[[#This Row],[Data do Caixa Realizado]]=""),"Vencida","Não Vencida")</f>
        <v>Não Vencida</v>
      </c>
    </row>
    <row r="26" spans="2:15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  <c r="M26" s="12">
        <f>IF(TbRegistroEntradas[[#This Row],[Data do Caixa Previsto]]="",0,MONTH(TbRegistroEntradas[[#This Row],[Data do Caixa Previsto]]))</f>
        <v>10</v>
      </c>
      <c r="N26" s="12">
        <f>IF(TbRegistroEntradas[[#This Row],[Data do Caixa Previsto]]="",0,YEAR(TbRegistroEntradas[[#This Row],[Data do Caixa Previsto]]))</f>
        <v>2017</v>
      </c>
      <c r="O26" s="12" t="str">
        <f ca="1">IF(AND(TbRegistroEntradas[[#This Row],[Data do Caixa Previsto]]&lt;TODAY(),TbRegistroEntradas[[#This Row],[Data do Caixa Realizado]]=""),"Vencida","Não Vencida")</f>
        <v>Não Vencida</v>
      </c>
    </row>
    <row r="27" spans="2:15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  <c r="M27" s="12">
        <f>IF(TbRegistroEntradas[[#This Row],[Data do Caixa Previsto]]="",0,MONTH(TbRegistroEntradas[[#This Row],[Data do Caixa Previsto]]))</f>
        <v>10</v>
      </c>
      <c r="N27" s="12">
        <f>IF(TbRegistroEntradas[[#This Row],[Data do Caixa Previsto]]="",0,YEAR(TbRegistroEntradas[[#This Row],[Data do Caixa Previsto]]))</f>
        <v>2017</v>
      </c>
      <c r="O27" s="12" t="str">
        <f ca="1">IF(AND(TbRegistroEntradas[[#This Row],[Data do Caixa Previsto]]&lt;TODAY(),TbRegistroEntradas[[#This Row],[Data do Caixa Realizado]]=""),"Vencida","Não Vencida")</f>
        <v>Não Vencida</v>
      </c>
    </row>
    <row r="28" spans="2:15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  <c r="M28" s="12">
        <f>IF(TbRegistroEntradas[[#This Row],[Data do Caixa Previsto]]="",0,MONTH(TbRegistroEntradas[[#This Row],[Data do Caixa Previsto]]))</f>
        <v>11</v>
      </c>
      <c r="N28" s="12">
        <f>IF(TbRegistroEntradas[[#This Row],[Data do Caixa Previsto]]="",0,YEAR(TbRegistroEntradas[[#This Row],[Data do Caixa Previsto]]))</f>
        <v>2017</v>
      </c>
      <c r="O28" s="12" t="str">
        <f ca="1">IF(AND(TbRegistroEntradas[[#This Row],[Data do Caixa Previsto]]&lt;TODAY(),TbRegistroEntradas[[#This Row],[Data do Caixa Realizado]]=""),"Vencida","Não Vencida")</f>
        <v>Não Vencida</v>
      </c>
    </row>
    <row r="29" spans="2:15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  <c r="M29" s="12">
        <f>IF(TbRegistroEntradas[[#This Row],[Data do Caixa Previsto]]="",0,MONTH(TbRegistroEntradas[[#This Row],[Data do Caixa Previsto]]))</f>
        <v>10</v>
      </c>
      <c r="N29" s="12">
        <f>IF(TbRegistroEntradas[[#This Row],[Data do Caixa Previsto]]="",0,YEAR(TbRegistroEntradas[[#This Row],[Data do Caixa Previsto]]))</f>
        <v>2017</v>
      </c>
      <c r="O29" s="12" t="str">
        <f ca="1">IF(AND(TbRegistroEntradas[[#This Row],[Data do Caixa Previsto]]&lt;TODAY(),TbRegistroEntradas[[#This Row],[Data do Caixa Realizado]]=""),"Vencida","Não Vencida")</f>
        <v>Não Vencida</v>
      </c>
    </row>
    <row r="30" spans="2:15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  <c r="M30" s="12">
        <f>IF(TbRegistroEntradas[[#This Row],[Data do Caixa Previsto]]="",0,MONTH(TbRegistroEntradas[[#This Row],[Data do Caixa Previsto]]))</f>
        <v>11</v>
      </c>
      <c r="N30" s="12">
        <f>IF(TbRegistroEntradas[[#This Row],[Data do Caixa Previsto]]="",0,YEAR(TbRegistroEntradas[[#This Row],[Data do Caixa Previsto]]))</f>
        <v>2017</v>
      </c>
      <c r="O30" s="12" t="str">
        <f ca="1">IF(AND(TbRegistroEntradas[[#This Row],[Data do Caixa Previsto]]&lt;TODAY(),TbRegistroEntradas[[#This Row],[Data do Caixa Realizado]]=""),"Vencida","Não Vencida")</f>
        <v>Não Vencida</v>
      </c>
    </row>
    <row r="31" spans="2:15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  <c r="M31" s="12">
        <f>IF(TbRegistroEntradas[[#This Row],[Data do Caixa Previsto]]="",0,MONTH(TbRegistroEntradas[[#This Row],[Data do Caixa Previsto]]))</f>
        <v>11</v>
      </c>
      <c r="N31" s="12">
        <f>IF(TbRegistroEntradas[[#This Row],[Data do Caixa Previsto]]="",0,YEAR(TbRegistroEntradas[[#This Row],[Data do Caixa Previsto]]))</f>
        <v>2017</v>
      </c>
      <c r="O31" s="12" t="str">
        <f ca="1">IF(AND(TbRegistroEntradas[[#This Row],[Data do Caixa Previsto]]&lt;TODAY(),TbRegistroEntradas[[#This Row],[Data do Caixa Realizado]]=""),"Vencida","Não Vencida")</f>
        <v>Vencida</v>
      </c>
    </row>
    <row r="32" spans="2:15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  <c r="M32" s="12">
        <f>IF(TbRegistroEntradas[[#This Row],[Data do Caixa Previsto]]="",0,MONTH(TbRegistroEntradas[[#This Row],[Data do Caixa Previsto]]))</f>
        <v>11</v>
      </c>
      <c r="N32" s="12">
        <f>IF(TbRegistroEntradas[[#This Row],[Data do Caixa Previsto]]="",0,YEAR(TbRegistroEntradas[[#This Row],[Data do Caixa Previsto]]))</f>
        <v>2017</v>
      </c>
      <c r="O32" s="12" t="str">
        <f ca="1">IF(AND(TbRegistroEntradas[[#This Row],[Data do Caixa Previsto]]&lt;TODAY(),TbRegistroEntradas[[#This Row],[Data do Caixa Realizado]]=""),"Vencida","Não Vencida")</f>
        <v>Não Vencida</v>
      </c>
    </row>
    <row r="33" spans="2:15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  <c r="M33" s="12">
        <f>IF(TbRegistroEntradas[[#This Row],[Data do Caixa Previsto]]="",0,MONTH(TbRegistroEntradas[[#This Row],[Data do Caixa Previsto]]))</f>
        <v>11</v>
      </c>
      <c r="N33" s="12">
        <f>IF(TbRegistroEntradas[[#This Row],[Data do Caixa Previsto]]="",0,YEAR(TbRegistroEntradas[[#This Row],[Data do Caixa Previsto]]))</f>
        <v>2017</v>
      </c>
      <c r="O33" s="12" t="str">
        <f ca="1">IF(AND(TbRegistroEntradas[[#This Row],[Data do Caixa Previsto]]&lt;TODAY(),TbRegistroEntradas[[#This Row],[Data do Caixa Realizado]]=""),"Vencida","Não Vencida")</f>
        <v>Não Vencida</v>
      </c>
    </row>
    <row r="34" spans="2:15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  <c r="M34" s="12">
        <f>IF(TbRegistroEntradas[[#This Row],[Data do Caixa Previsto]]="",0,MONTH(TbRegistroEntradas[[#This Row],[Data do Caixa Previsto]]))</f>
        <v>11</v>
      </c>
      <c r="N34" s="12">
        <f>IF(TbRegistroEntradas[[#This Row],[Data do Caixa Previsto]]="",0,YEAR(TbRegistroEntradas[[#This Row],[Data do Caixa Previsto]]))</f>
        <v>2017</v>
      </c>
      <c r="O34" s="12" t="str">
        <f ca="1">IF(AND(TbRegistroEntradas[[#This Row],[Data do Caixa Previsto]]&lt;TODAY(),TbRegistroEntradas[[#This Row],[Data do Caixa Realizado]]=""),"Vencida","Não Vencida")</f>
        <v>Não Vencida</v>
      </c>
    </row>
    <row r="35" spans="2:15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  <c r="M35" s="12">
        <f>IF(TbRegistroEntradas[[#This Row],[Data do Caixa Previsto]]="",0,MONTH(TbRegistroEntradas[[#This Row],[Data do Caixa Previsto]]))</f>
        <v>1</v>
      </c>
      <c r="N35" s="12">
        <f>IF(TbRegistroEntradas[[#This Row],[Data do Caixa Previsto]]="",0,YEAR(TbRegistroEntradas[[#This Row],[Data do Caixa Previsto]]))</f>
        <v>2018</v>
      </c>
      <c r="O35" s="12" t="str">
        <f ca="1">IF(AND(TbRegistroEntradas[[#This Row],[Data do Caixa Previsto]]&lt;TODAY(),TbRegistroEntradas[[#This Row],[Data do Caixa Realizado]]=""),"Vencida","Não Vencida")</f>
        <v>Não Vencida</v>
      </c>
    </row>
    <row r="36" spans="2:15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  <c r="M36" s="12">
        <f>IF(TbRegistroEntradas[[#This Row],[Data do Caixa Previsto]]="",0,MONTH(TbRegistroEntradas[[#This Row],[Data do Caixa Previsto]]))</f>
        <v>11</v>
      </c>
      <c r="N36" s="12">
        <f>IF(TbRegistroEntradas[[#This Row],[Data do Caixa Previsto]]="",0,YEAR(TbRegistroEntradas[[#This Row],[Data do Caixa Previsto]]))</f>
        <v>2017</v>
      </c>
      <c r="O36" s="12" t="str">
        <f ca="1">IF(AND(TbRegistroEntradas[[#This Row],[Data do Caixa Previsto]]&lt;TODAY(),TbRegistroEntradas[[#This Row],[Data do Caixa Realizado]]=""),"Vencida","Não Vencida")</f>
        <v>Não Vencida</v>
      </c>
    </row>
    <row r="37" spans="2:15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  <c r="M37" s="12">
        <f>IF(TbRegistroEntradas[[#This Row],[Data do Caixa Previsto]]="",0,MONTH(TbRegistroEntradas[[#This Row],[Data do Caixa Previsto]]))</f>
        <v>1</v>
      </c>
      <c r="N37" s="12">
        <f>IF(TbRegistroEntradas[[#This Row],[Data do Caixa Previsto]]="",0,YEAR(TbRegistroEntradas[[#This Row],[Data do Caixa Previsto]]))</f>
        <v>2018</v>
      </c>
      <c r="O37" s="12" t="str">
        <f ca="1">IF(AND(TbRegistroEntradas[[#This Row],[Data do Caixa Previsto]]&lt;TODAY(),TbRegistroEntradas[[#This Row],[Data do Caixa Realizado]]=""),"Vencida","Não Vencida")</f>
        <v>Vencida</v>
      </c>
    </row>
    <row r="38" spans="2:15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  <c r="M38" s="12">
        <f>IF(TbRegistroEntradas[[#This Row],[Data do Caixa Previsto]]="",0,MONTH(TbRegistroEntradas[[#This Row],[Data do Caixa Previsto]]))</f>
        <v>12</v>
      </c>
      <c r="N38" s="12">
        <f>IF(TbRegistroEntradas[[#This Row],[Data do Caixa Previsto]]="",0,YEAR(TbRegistroEntradas[[#This Row],[Data do Caixa Previsto]]))</f>
        <v>2017</v>
      </c>
      <c r="O38" s="12" t="str">
        <f ca="1">IF(AND(TbRegistroEntradas[[#This Row],[Data do Caixa Previsto]]&lt;TODAY(),TbRegistroEntradas[[#This Row],[Data do Caixa Realizado]]=""),"Vencida","Não Vencida")</f>
        <v>Não Vencida</v>
      </c>
    </row>
    <row r="39" spans="2:15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  <c r="M39" s="12">
        <f>IF(TbRegistroEntradas[[#This Row],[Data do Caixa Previsto]]="",0,MONTH(TbRegistroEntradas[[#This Row],[Data do Caixa Previsto]]))</f>
        <v>11</v>
      </c>
      <c r="N39" s="12">
        <f>IF(TbRegistroEntradas[[#This Row],[Data do Caixa Previsto]]="",0,YEAR(TbRegistroEntradas[[#This Row],[Data do Caixa Previsto]]))</f>
        <v>2017</v>
      </c>
      <c r="O39" s="12" t="str">
        <f ca="1">IF(AND(TbRegistroEntradas[[#This Row],[Data do Caixa Previsto]]&lt;TODAY(),TbRegistroEntradas[[#This Row],[Data do Caixa Realizado]]=""),"Vencida","Não Vencida")</f>
        <v>Não Vencida</v>
      </c>
    </row>
    <row r="40" spans="2:15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  <c r="M40" s="12">
        <f>IF(TbRegistroEntradas[[#This Row],[Data do Caixa Previsto]]="",0,MONTH(TbRegistroEntradas[[#This Row],[Data do Caixa Previsto]]))</f>
        <v>1</v>
      </c>
      <c r="N40" s="12">
        <f>IF(TbRegistroEntradas[[#This Row],[Data do Caixa Previsto]]="",0,YEAR(TbRegistroEntradas[[#This Row],[Data do Caixa Previsto]]))</f>
        <v>2018</v>
      </c>
      <c r="O40" s="12" t="str">
        <f ca="1">IF(AND(TbRegistroEntradas[[#This Row],[Data do Caixa Previsto]]&lt;TODAY(),TbRegistroEntradas[[#This Row],[Data do Caixa Realizado]]=""),"Vencida","Não Vencida")</f>
        <v>Não Vencida</v>
      </c>
    </row>
    <row r="41" spans="2:15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  <c r="M41" s="12">
        <f>IF(TbRegistroEntradas[[#This Row],[Data do Caixa Previsto]]="",0,MONTH(TbRegistroEntradas[[#This Row],[Data do Caixa Previsto]]))</f>
        <v>11</v>
      </c>
      <c r="N41" s="12">
        <f>IF(TbRegistroEntradas[[#This Row],[Data do Caixa Previsto]]="",0,YEAR(TbRegistroEntradas[[#This Row],[Data do Caixa Previsto]]))</f>
        <v>2017</v>
      </c>
      <c r="O41" s="12" t="str">
        <f ca="1">IF(AND(TbRegistroEntradas[[#This Row],[Data do Caixa Previsto]]&lt;TODAY(),TbRegistroEntradas[[#This Row],[Data do Caixa Realizado]]=""),"Vencida","Não Vencida")</f>
        <v>Não Vencida</v>
      </c>
    </row>
    <row r="42" spans="2:15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  <c r="M42" s="12">
        <f>IF(TbRegistroEntradas[[#This Row],[Data do Caixa Previsto]]="",0,MONTH(TbRegistroEntradas[[#This Row],[Data do Caixa Previsto]]))</f>
        <v>12</v>
      </c>
      <c r="N42" s="12">
        <f>IF(TbRegistroEntradas[[#This Row],[Data do Caixa Previsto]]="",0,YEAR(TbRegistroEntradas[[#This Row],[Data do Caixa Previsto]]))</f>
        <v>2017</v>
      </c>
      <c r="O42" s="12" t="str">
        <f ca="1">IF(AND(TbRegistroEntradas[[#This Row],[Data do Caixa Previsto]]&lt;TODAY(),TbRegistroEntradas[[#This Row],[Data do Caixa Realizado]]=""),"Vencida","Não Vencida")</f>
        <v>Não Vencida</v>
      </c>
    </row>
    <row r="43" spans="2:15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  <c r="M43" s="12">
        <f>IF(TbRegistroEntradas[[#This Row],[Data do Caixa Previsto]]="",0,MONTH(TbRegistroEntradas[[#This Row],[Data do Caixa Previsto]]))</f>
        <v>12</v>
      </c>
      <c r="N43" s="12">
        <f>IF(TbRegistroEntradas[[#This Row],[Data do Caixa Previsto]]="",0,YEAR(TbRegistroEntradas[[#This Row],[Data do Caixa Previsto]]))</f>
        <v>2017</v>
      </c>
      <c r="O43" s="12" t="str">
        <f ca="1">IF(AND(TbRegistroEntradas[[#This Row],[Data do Caixa Previsto]]&lt;TODAY(),TbRegistroEntradas[[#This Row],[Data do Caixa Realizado]]=""),"Vencida","Não Vencida")</f>
        <v>Não Vencida</v>
      </c>
    </row>
    <row r="44" spans="2:15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  <c r="M44" s="12">
        <f>IF(TbRegistroEntradas[[#This Row],[Data do Caixa Previsto]]="",0,MONTH(TbRegistroEntradas[[#This Row],[Data do Caixa Previsto]]))</f>
        <v>12</v>
      </c>
      <c r="N44" s="12">
        <f>IF(TbRegistroEntradas[[#This Row],[Data do Caixa Previsto]]="",0,YEAR(TbRegistroEntradas[[#This Row],[Data do Caixa Previsto]]))</f>
        <v>2017</v>
      </c>
      <c r="O44" s="12" t="str">
        <f ca="1">IF(AND(TbRegistroEntradas[[#This Row],[Data do Caixa Previsto]]&lt;TODAY(),TbRegistroEntradas[[#This Row],[Data do Caixa Realizado]]=""),"Vencida","Não Vencida")</f>
        <v>Não Vencida</v>
      </c>
    </row>
    <row r="45" spans="2:15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  <c r="M45" s="12">
        <f>IF(TbRegistroEntradas[[#This Row],[Data do Caixa Previsto]]="",0,MONTH(TbRegistroEntradas[[#This Row],[Data do Caixa Previsto]]))</f>
        <v>1</v>
      </c>
      <c r="N45" s="12">
        <f>IF(TbRegistroEntradas[[#This Row],[Data do Caixa Previsto]]="",0,YEAR(TbRegistroEntradas[[#This Row],[Data do Caixa Previsto]]))</f>
        <v>2018</v>
      </c>
      <c r="O45" s="12" t="str">
        <f ca="1">IF(AND(TbRegistroEntradas[[#This Row],[Data do Caixa Previsto]]&lt;TODAY(),TbRegistroEntradas[[#This Row],[Data do Caixa Realizado]]=""),"Vencida","Não Vencida")</f>
        <v>Não Vencida</v>
      </c>
    </row>
    <row r="46" spans="2:15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  <c r="M46" s="12">
        <f>IF(TbRegistroEntradas[[#This Row],[Data do Caixa Previsto]]="",0,MONTH(TbRegistroEntradas[[#This Row],[Data do Caixa Previsto]]))</f>
        <v>12</v>
      </c>
      <c r="N46" s="12">
        <f>IF(TbRegistroEntradas[[#This Row],[Data do Caixa Previsto]]="",0,YEAR(TbRegistroEntradas[[#This Row],[Data do Caixa Previsto]]))</f>
        <v>2017</v>
      </c>
      <c r="O46" s="12" t="str">
        <f ca="1">IF(AND(TbRegistroEntradas[[#This Row],[Data do Caixa Previsto]]&lt;TODAY(),TbRegistroEntradas[[#This Row],[Data do Caixa Realizado]]=""),"Vencida","Não Vencida")</f>
        <v>Não Vencida</v>
      </c>
    </row>
    <row r="47" spans="2:15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  <c r="M47" s="12">
        <f>IF(TbRegistroEntradas[[#This Row],[Data do Caixa Previsto]]="",0,MONTH(TbRegistroEntradas[[#This Row],[Data do Caixa Previsto]]))</f>
        <v>1</v>
      </c>
      <c r="N47" s="12">
        <f>IF(TbRegistroEntradas[[#This Row],[Data do Caixa Previsto]]="",0,YEAR(TbRegistroEntradas[[#This Row],[Data do Caixa Previsto]]))</f>
        <v>2018</v>
      </c>
      <c r="O47" s="12" t="str">
        <f ca="1">IF(AND(TbRegistroEntradas[[#This Row],[Data do Caixa Previsto]]&lt;TODAY(),TbRegistroEntradas[[#This Row],[Data do Caixa Realizado]]=""),"Vencida","Não Vencida")</f>
        <v>Não Vencida</v>
      </c>
    </row>
    <row r="48" spans="2:15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  <c r="M48" s="12">
        <f>IF(TbRegistroEntradas[[#This Row],[Data do Caixa Previsto]]="",0,MONTH(TbRegistroEntradas[[#This Row],[Data do Caixa Previsto]]))</f>
        <v>1</v>
      </c>
      <c r="N48" s="12">
        <f>IF(TbRegistroEntradas[[#This Row],[Data do Caixa Previsto]]="",0,YEAR(TbRegistroEntradas[[#This Row],[Data do Caixa Previsto]]))</f>
        <v>2018</v>
      </c>
      <c r="O48" s="12" t="str">
        <f ca="1">IF(AND(TbRegistroEntradas[[#This Row],[Data do Caixa Previsto]]&lt;TODAY(),TbRegistroEntradas[[#This Row],[Data do Caixa Realizado]]=""),"Vencida","Não Vencida")</f>
        <v>Não Vencida</v>
      </c>
    </row>
    <row r="49" spans="2:15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  <c r="M49" s="12">
        <f>IF(TbRegistroEntradas[[#This Row],[Data do Caixa Previsto]]="",0,MONTH(TbRegistroEntradas[[#This Row],[Data do Caixa Previsto]]))</f>
        <v>1</v>
      </c>
      <c r="N49" s="12">
        <f>IF(TbRegistroEntradas[[#This Row],[Data do Caixa Previsto]]="",0,YEAR(TbRegistroEntradas[[#This Row],[Data do Caixa Previsto]]))</f>
        <v>2018</v>
      </c>
      <c r="O49" s="12" t="str">
        <f ca="1">IF(AND(TbRegistroEntradas[[#This Row],[Data do Caixa Previsto]]&lt;TODAY(),TbRegistroEntradas[[#This Row],[Data do Caixa Realizado]]=""),"Vencida","Não Vencida")</f>
        <v>Não Vencida</v>
      </c>
    </row>
    <row r="50" spans="2:15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  <c r="M50" s="12">
        <f>IF(TbRegistroEntradas[[#This Row],[Data do Caixa Previsto]]="",0,MONTH(TbRegistroEntradas[[#This Row],[Data do Caixa Previsto]]))</f>
        <v>12</v>
      </c>
      <c r="N50" s="12">
        <f>IF(TbRegistroEntradas[[#This Row],[Data do Caixa Previsto]]="",0,YEAR(TbRegistroEntradas[[#This Row],[Data do Caixa Previsto]]))</f>
        <v>2017</v>
      </c>
      <c r="O50" s="12" t="str">
        <f ca="1">IF(AND(TbRegistroEntradas[[#This Row],[Data do Caixa Previsto]]&lt;TODAY(),TbRegistroEntradas[[#This Row],[Data do Caixa Realizado]]=""),"Vencida","Não Vencida")</f>
        <v>Não Vencida</v>
      </c>
    </row>
    <row r="51" spans="2:15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  <c r="M51" s="12">
        <f>IF(TbRegistroEntradas[[#This Row],[Data do Caixa Previsto]]="",0,MONTH(TbRegistroEntradas[[#This Row],[Data do Caixa Previsto]]))</f>
        <v>2</v>
      </c>
      <c r="N51" s="12">
        <f>IF(TbRegistroEntradas[[#This Row],[Data do Caixa Previsto]]="",0,YEAR(TbRegistroEntradas[[#This Row],[Data do Caixa Previsto]]))</f>
        <v>2018</v>
      </c>
      <c r="O51" s="12" t="str">
        <f ca="1">IF(AND(TbRegistroEntradas[[#This Row],[Data do Caixa Previsto]]&lt;TODAY(),TbRegistroEntradas[[#This Row],[Data do Caixa Realizado]]=""),"Vencida","Não Vencida")</f>
        <v>Não Vencida</v>
      </c>
    </row>
    <row r="52" spans="2:15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  <c r="M52" s="12">
        <f>IF(TbRegistroEntradas[[#This Row],[Data do Caixa Previsto]]="",0,MONTH(TbRegistroEntradas[[#This Row],[Data do Caixa Previsto]]))</f>
        <v>12</v>
      </c>
      <c r="N52" s="12">
        <f>IF(TbRegistroEntradas[[#This Row],[Data do Caixa Previsto]]="",0,YEAR(TbRegistroEntradas[[#This Row],[Data do Caixa Previsto]]))</f>
        <v>2017</v>
      </c>
      <c r="O52" s="12" t="str">
        <f ca="1">IF(AND(TbRegistroEntradas[[#This Row],[Data do Caixa Previsto]]&lt;TODAY(),TbRegistroEntradas[[#This Row],[Data do Caixa Realizado]]=""),"Vencida","Não Vencida")</f>
        <v>Não Vencida</v>
      </c>
    </row>
    <row r="53" spans="2:15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  <c r="M53" s="12">
        <f>IF(TbRegistroEntradas[[#This Row],[Data do Caixa Previsto]]="",0,MONTH(TbRegistroEntradas[[#This Row],[Data do Caixa Previsto]]))</f>
        <v>1</v>
      </c>
      <c r="N53" s="12">
        <f>IF(TbRegistroEntradas[[#This Row],[Data do Caixa Previsto]]="",0,YEAR(TbRegistroEntradas[[#This Row],[Data do Caixa Previsto]]))</f>
        <v>2018</v>
      </c>
      <c r="O53" s="12" t="str">
        <f ca="1">IF(AND(TbRegistroEntradas[[#This Row],[Data do Caixa Previsto]]&lt;TODAY(),TbRegistroEntradas[[#This Row],[Data do Caixa Realizado]]=""),"Vencida","Não Vencida")</f>
        <v>Não Vencida</v>
      </c>
    </row>
    <row r="54" spans="2:15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  <c r="M54" s="12">
        <f>IF(TbRegistroEntradas[[#This Row],[Data do Caixa Previsto]]="",0,MONTH(TbRegistroEntradas[[#This Row],[Data do Caixa Previsto]]))</f>
        <v>2</v>
      </c>
      <c r="N54" s="12">
        <f>IF(TbRegistroEntradas[[#This Row],[Data do Caixa Previsto]]="",0,YEAR(TbRegistroEntradas[[#This Row],[Data do Caixa Previsto]]))</f>
        <v>2018</v>
      </c>
      <c r="O54" s="12" t="str">
        <f ca="1">IF(AND(TbRegistroEntradas[[#This Row],[Data do Caixa Previsto]]&lt;TODAY(),TbRegistroEntradas[[#This Row],[Data do Caixa Realizado]]=""),"Vencida","Não Vencida")</f>
        <v>Não Vencida</v>
      </c>
    </row>
    <row r="55" spans="2:15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  <c r="M55" s="12">
        <f>IF(TbRegistroEntradas[[#This Row],[Data do Caixa Previsto]]="",0,MONTH(TbRegistroEntradas[[#This Row],[Data do Caixa Previsto]]))</f>
        <v>2</v>
      </c>
      <c r="N55" s="12">
        <f>IF(TbRegistroEntradas[[#This Row],[Data do Caixa Previsto]]="",0,YEAR(TbRegistroEntradas[[#This Row],[Data do Caixa Previsto]]))</f>
        <v>2018</v>
      </c>
      <c r="O55" s="12" t="str">
        <f ca="1">IF(AND(TbRegistroEntradas[[#This Row],[Data do Caixa Previsto]]&lt;TODAY(),TbRegistroEntradas[[#This Row],[Data do Caixa Realizado]]=""),"Vencida","Não Vencida")</f>
        <v>Vencida</v>
      </c>
    </row>
    <row r="56" spans="2:15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  <c r="M56" s="12">
        <f>IF(TbRegistroEntradas[[#This Row],[Data do Caixa Previsto]]="",0,MONTH(TbRegistroEntradas[[#This Row],[Data do Caixa Previsto]]))</f>
        <v>1</v>
      </c>
      <c r="N56" s="12">
        <f>IF(TbRegistroEntradas[[#This Row],[Data do Caixa Previsto]]="",0,YEAR(TbRegistroEntradas[[#This Row],[Data do Caixa Previsto]]))</f>
        <v>2018</v>
      </c>
      <c r="O56" s="12" t="str">
        <f ca="1">IF(AND(TbRegistroEntradas[[#This Row],[Data do Caixa Previsto]]&lt;TODAY(),TbRegistroEntradas[[#This Row],[Data do Caixa Realizado]]=""),"Vencida","Não Vencida")</f>
        <v>Não Vencida</v>
      </c>
    </row>
    <row r="57" spans="2:15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  <c r="M57" s="12">
        <f>IF(TbRegistroEntradas[[#This Row],[Data do Caixa Previsto]]="",0,MONTH(TbRegistroEntradas[[#This Row],[Data do Caixa Previsto]]))</f>
        <v>1</v>
      </c>
      <c r="N57" s="12">
        <f>IF(TbRegistroEntradas[[#This Row],[Data do Caixa Previsto]]="",0,YEAR(TbRegistroEntradas[[#This Row],[Data do Caixa Previsto]]))</f>
        <v>2018</v>
      </c>
      <c r="O57" s="12" t="str">
        <f ca="1">IF(AND(TbRegistroEntradas[[#This Row],[Data do Caixa Previsto]]&lt;TODAY(),TbRegistroEntradas[[#This Row],[Data do Caixa Realizado]]=""),"Vencida","Não Vencida")</f>
        <v>Não Vencida</v>
      </c>
    </row>
    <row r="58" spans="2:15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  <c r="M58" s="12">
        <f>IF(TbRegistroEntradas[[#This Row],[Data do Caixa Previsto]]="",0,MONTH(TbRegistroEntradas[[#This Row],[Data do Caixa Previsto]]))</f>
        <v>3</v>
      </c>
      <c r="N58" s="12">
        <f>IF(TbRegistroEntradas[[#This Row],[Data do Caixa Previsto]]="",0,YEAR(TbRegistroEntradas[[#This Row],[Data do Caixa Previsto]]))</f>
        <v>2018</v>
      </c>
      <c r="O58" s="12" t="str">
        <f ca="1">IF(AND(TbRegistroEntradas[[#This Row],[Data do Caixa Previsto]]&lt;TODAY(),TbRegistroEntradas[[#This Row],[Data do Caixa Realizado]]=""),"Vencida","Não Vencida")</f>
        <v>Não Vencida</v>
      </c>
    </row>
    <row r="59" spans="2:15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  <c r="M59" s="12">
        <f>IF(TbRegistroEntradas[[#This Row],[Data do Caixa Previsto]]="",0,MONTH(TbRegistroEntradas[[#This Row],[Data do Caixa Previsto]]))</f>
        <v>2</v>
      </c>
      <c r="N59" s="12">
        <f>IF(TbRegistroEntradas[[#This Row],[Data do Caixa Previsto]]="",0,YEAR(TbRegistroEntradas[[#This Row],[Data do Caixa Previsto]]))</f>
        <v>2018</v>
      </c>
      <c r="O59" s="12" t="str">
        <f ca="1">IF(AND(TbRegistroEntradas[[#This Row],[Data do Caixa Previsto]]&lt;TODAY(),TbRegistroEntradas[[#This Row],[Data do Caixa Realizado]]=""),"Vencida","Não Vencida")</f>
        <v>Não Vencida</v>
      </c>
    </row>
    <row r="60" spans="2:15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  <c r="M60" s="12">
        <f>IF(TbRegistroEntradas[[#This Row],[Data do Caixa Previsto]]="",0,MONTH(TbRegistroEntradas[[#This Row],[Data do Caixa Previsto]]))</f>
        <v>2</v>
      </c>
      <c r="N60" s="12">
        <f>IF(TbRegistroEntradas[[#This Row],[Data do Caixa Previsto]]="",0,YEAR(TbRegistroEntradas[[#This Row],[Data do Caixa Previsto]]))</f>
        <v>2018</v>
      </c>
      <c r="O60" s="12" t="str">
        <f ca="1">IF(AND(TbRegistroEntradas[[#This Row],[Data do Caixa Previsto]]&lt;TODAY(),TbRegistroEntradas[[#This Row],[Data do Caixa Realizado]]=""),"Vencida","Não Vencida")</f>
        <v>Não Vencida</v>
      </c>
    </row>
    <row r="61" spans="2:15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  <c r="M61" s="12">
        <f>IF(TbRegistroEntradas[[#This Row],[Data do Caixa Previsto]]="",0,MONTH(TbRegistroEntradas[[#This Row],[Data do Caixa Previsto]]))</f>
        <v>1</v>
      </c>
      <c r="N61" s="12">
        <f>IF(TbRegistroEntradas[[#This Row],[Data do Caixa Previsto]]="",0,YEAR(TbRegistroEntradas[[#This Row],[Data do Caixa Previsto]]))</f>
        <v>2018</v>
      </c>
      <c r="O61" s="12" t="str">
        <f ca="1">IF(AND(TbRegistroEntradas[[#This Row],[Data do Caixa Previsto]]&lt;TODAY(),TbRegistroEntradas[[#This Row],[Data do Caixa Realizado]]=""),"Vencida","Não Vencida")</f>
        <v>Não Vencida</v>
      </c>
    </row>
    <row r="62" spans="2:15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  <c r="M62" s="12">
        <f>IF(TbRegistroEntradas[[#This Row],[Data do Caixa Previsto]]="",0,MONTH(TbRegistroEntradas[[#This Row],[Data do Caixa Previsto]]))</f>
        <v>1</v>
      </c>
      <c r="N62" s="12">
        <f>IF(TbRegistroEntradas[[#This Row],[Data do Caixa Previsto]]="",0,YEAR(TbRegistroEntradas[[#This Row],[Data do Caixa Previsto]]))</f>
        <v>2018</v>
      </c>
      <c r="O62" s="12" t="str">
        <f ca="1">IF(AND(TbRegistroEntradas[[#This Row],[Data do Caixa Previsto]]&lt;TODAY(),TbRegistroEntradas[[#This Row],[Data do Caixa Realizado]]=""),"Vencida","Não Vencida")</f>
        <v>Não Vencida</v>
      </c>
    </row>
    <row r="63" spans="2:15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  <c r="M63" s="12">
        <f>IF(TbRegistroEntradas[[#This Row],[Data do Caixa Previsto]]="",0,MONTH(TbRegistroEntradas[[#This Row],[Data do Caixa Previsto]]))</f>
        <v>3</v>
      </c>
      <c r="N63" s="12">
        <f>IF(TbRegistroEntradas[[#This Row],[Data do Caixa Previsto]]="",0,YEAR(TbRegistroEntradas[[#This Row],[Data do Caixa Previsto]]))</f>
        <v>2018</v>
      </c>
      <c r="O63" s="12" t="str">
        <f ca="1">IF(AND(TbRegistroEntradas[[#This Row],[Data do Caixa Previsto]]&lt;TODAY(),TbRegistroEntradas[[#This Row],[Data do Caixa Realizado]]=""),"Vencida","Não Vencida")</f>
        <v>Não Vencida</v>
      </c>
    </row>
    <row r="64" spans="2:15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  <c r="M64" s="12">
        <f>IF(TbRegistroEntradas[[#This Row],[Data do Caixa Previsto]]="",0,MONTH(TbRegistroEntradas[[#This Row],[Data do Caixa Previsto]]))</f>
        <v>3</v>
      </c>
      <c r="N64" s="12">
        <f>IF(TbRegistroEntradas[[#This Row],[Data do Caixa Previsto]]="",0,YEAR(TbRegistroEntradas[[#This Row],[Data do Caixa Previsto]]))</f>
        <v>2018</v>
      </c>
      <c r="O64" s="12" t="str">
        <f ca="1">IF(AND(TbRegistroEntradas[[#This Row],[Data do Caixa Previsto]]&lt;TODAY(),TbRegistroEntradas[[#This Row],[Data do Caixa Realizado]]=""),"Vencida","Não Vencida")</f>
        <v>Não Vencida</v>
      </c>
    </row>
    <row r="65" spans="2:15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  <c r="M65" s="12">
        <f>IF(TbRegistroEntradas[[#This Row],[Data do Caixa Previsto]]="",0,MONTH(TbRegistroEntradas[[#This Row],[Data do Caixa Previsto]]))</f>
        <v>2</v>
      </c>
      <c r="N65" s="12">
        <f>IF(TbRegistroEntradas[[#This Row],[Data do Caixa Previsto]]="",0,YEAR(TbRegistroEntradas[[#This Row],[Data do Caixa Previsto]]))</f>
        <v>2018</v>
      </c>
      <c r="O65" s="12" t="str">
        <f ca="1">IF(AND(TbRegistroEntradas[[#This Row],[Data do Caixa Previsto]]&lt;TODAY(),TbRegistroEntradas[[#This Row],[Data do Caixa Realizado]]=""),"Vencida","Não Vencida")</f>
        <v>Não Vencida</v>
      </c>
    </row>
    <row r="66" spans="2:15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  <c r="M66" s="12">
        <f>IF(TbRegistroEntradas[[#This Row],[Data do Caixa Previsto]]="",0,MONTH(TbRegistroEntradas[[#This Row],[Data do Caixa Previsto]]))</f>
        <v>3</v>
      </c>
      <c r="N66" s="12">
        <f>IF(TbRegistroEntradas[[#This Row],[Data do Caixa Previsto]]="",0,YEAR(TbRegistroEntradas[[#This Row],[Data do Caixa Previsto]]))</f>
        <v>2018</v>
      </c>
      <c r="O66" s="12" t="str">
        <f ca="1">IF(AND(TbRegistroEntradas[[#This Row],[Data do Caixa Previsto]]&lt;TODAY(),TbRegistroEntradas[[#This Row],[Data do Caixa Realizado]]=""),"Vencida","Não Vencida")</f>
        <v>Vencida</v>
      </c>
    </row>
    <row r="67" spans="2:15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  <c r="M67" s="12">
        <f>IF(TbRegistroEntradas[[#This Row],[Data do Caixa Previsto]]="",0,MONTH(TbRegistroEntradas[[#This Row],[Data do Caixa Previsto]]))</f>
        <v>2</v>
      </c>
      <c r="N67" s="12">
        <f>IF(TbRegistroEntradas[[#This Row],[Data do Caixa Previsto]]="",0,YEAR(TbRegistroEntradas[[#This Row],[Data do Caixa Previsto]]))</f>
        <v>2018</v>
      </c>
      <c r="O67" s="12" t="str">
        <f ca="1">IF(AND(TbRegistroEntradas[[#This Row],[Data do Caixa Previsto]]&lt;TODAY(),TbRegistroEntradas[[#This Row],[Data do Caixa Realizado]]=""),"Vencida","Não Vencida")</f>
        <v>Não Vencida</v>
      </c>
    </row>
    <row r="68" spans="2:15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  <c r="M68" s="12">
        <f>IF(TbRegistroEntradas[[#This Row],[Data do Caixa Previsto]]="",0,MONTH(TbRegistroEntradas[[#This Row],[Data do Caixa Previsto]]))</f>
        <v>2</v>
      </c>
      <c r="N68" s="12">
        <f>IF(TbRegistroEntradas[[#This Row],[Data do Caixa Previsto]]="",0,YEAR(TbRegistroEntradas[[#This Row],[Data do Caixa Previsto]]))</f>
        <v>2018</v>
      </c>
      <c r="O68" s="12" t="str">
        <f ca="1">IF(AND(TbRegistroEntradas[[#This Row],[Data do Caixa Previsto]]&lt;TODAY(),TbRegistroEntradas[[#This Row],[Data do Caixa Realizado]]=""),"Vencida","Não Vencida")</f>
        <v>Não Vencida</v>
      </c>
    </row>
    <row r="69" spans="2:15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  <c r="M69" s="12">
        <f>IF(TbRegistroEntradas[[#This Row],[Data do Caixa Previsto]]="",0,MONTH(TbRegistroEntradas[[#This Row],[Data do Caixa Previsto]]))</f>
        <v>4</v>
      </c>
      <c r="N69" s="12">
        <f>IF(TbRegistroEntradas[[#This Row],[Data do Caixa Previsto]]="",0,YEAR(TbRegistroEntradas[[#This Row],[Data do Caixa Previsto]]))</f>
        <v>2018</v>
      </c>
      <c r="O69" s="12" t="str">
        <f ca="1">IF(AND(TbRegistroEntradas[[#This Row],[Data do Caixa Previsto]]&lt;TODAY(),TbRegistroEntradas[[#This Row],[Data do Caixa Realizado]]=""),"Vencida","Não Vencida")</f>
        <v>Não Vencida</v>
      </c>
    </row>
    <row r="70" spans="2:15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  <c r="M70" s="12">
        <f>IF(TbRegistroEntradas[[#This Row],[Data do Caixa Previsto]]="",0,MONTH(TbRegistroEntradas[[#This Row],[Data do Caixa Previsto]]))</f>
        <v>4</v>
      </c>
      <c r="N70" s="12">
        <f>IF(TbRegistroEntradas[[#This Row],[Data do Caixa Previsto]]="",0,YEAR(TbRegistroEntradas[[#This Row],[Data do Caixa Previsto]]))</f>
        <v>2018</v>
      </c>
      <c r="O70" s="12" t="str">
        <f ca="1">IF(AND(TbRegistroEntradas[[#This Row],[Data do Caixa Previsto]]&lt;TODAY(),TbRegistroEntradas[[#This Row],[Data do Caixa Realizado]]=""),"Vencida","Não Vencida")</f>
        <v>Não Vencida</v>
      </c>
    </row>
    <row r="71" spans="2:15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  <c r="M71" s="12">
        <f>IF(TbRegistroEntradas[[#This Row],[Data do Caixa Previsto]]="",0,MONTH(TbRegistroEntradas[[#This Row],[Data do Caixa Previsto]]))</f>
        <v>2</v>
      </c>
      <c r="N71" s="12">
        <f>IF(TbRegistroEntradas[[#This Row],[Data do Caixa Previsto]]="",0,YEAR(TbRegistroEntradas[[#This Row],[Data do Caixa Previsto]]))</f>
        <v>2018</v>
      </c>
      <c r="O71" s="12" t="str">
        <f ca="1">IF(AND(TbRegistroEntradas[[#This Row],[Data do Caixa Previsto]]&lt;TODAY(),TbRegistroEntradas[[#This Row],[Data do Caixa Realizado]]=""),"Vencida","Não Vencida")</f>
        <v>Não Vencida</v>
      </c>
    </row>
    <row r="72" spans="2:15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  <c r="M72" s="12">
        <f>IF(TbRegistroEntradas[[#This Row],[Data do Caixa Previsto]]="",0,MONTH(TbRegistroEntradas[[#This Row],[Data do Caixa Previsto]]))</f>
        <v>4</v>
      </c>
      <c r="N72" s="12">
        <f>IF(TbRegistroEntradas[[#This Row],[Data do Caixa Previsto]]="",0,YEAR(TbRegistroEntradas[[#This Row],[Data do Caixa Previsto]]))</f>
        <v>2018</v>
      </c>
      <c r="O72" s="12" t="str">
        <f ca="1">IF(AND(TbRegistroEntradas[[#This Row],[Data do Caixa Previsto]]&lt;TODAY(),TbRegistroEntradas[[#This Row],[Data do Caixa Realizado]]=""),"Vencida","Não Vencida")</f>
        <v>Vencida</v>
      </c>
    </row>
    <row r="73" spans="2:15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  <c r="M73" s="12">
        <f>IF(TbRegistroEntradas[[#This Row],[Data do Caixa Previsto]]="",0,MONTH(TbRegistroEntradas[[#This Row],[Data do Caixa Previsto]]))</f>
        <v>3</v>
      </c>
      <c r="N73" s="12">
        <f>IF(TbRegistroEntradas[[#This Row],[Data do Caixa Previsto]]="",0,YEAR(TbRegistroEntradas[[#This Row],[Data do Caixa Previsto]]))</f>
        <v>2018</v>
      </c>
      <c r="O73" s="12" t="str">
        <f ca="1">IF(AND(TbRegistroEntradas[[#This Row],[Data do Caixa Previsto]]&lt;TODAY(),TbRegistroEntradas[[#This Row],[Data do Caixa Realizado]]=""),"Vencida","Não Vencida")</f>
        <v>Não Vencida</v>
      </c>
    </row>
    <row r="74" spans="2:15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  <c r="M74" s="12">
        <f>IF(TbRegistroEntradas[[#This Row],[Data do Caixa Previsto]]="",0,MONTH(TbRegistroEntradas[[#This Row],[Data do Caixa Previsto]]))</f>
        <v>3</v>
      </c>
      <c r="N74" s="12">
        <f>IF(TbRegistroEntradas[[#This Row],[Data do Caixa Previsto]]="",0,YEAR(TbRegistroEntradas[[#This Row],[Data do Caixa Previsto]]))</f>
        <v>2018</v>
      </c>
      <c r="O74" s="12" t="str">
        <f ca="1">IF(AND(TbRegistroEntradas[[#This Row],[Data do Caixa Previsto]]&lt;TODAY(),TbRegistroEntradas[[#This Row],[Data do Caixa Realizado]]=""),"Vencida","Não Vencida")</f>
        <v>Não Vencida</v>
      </c>
    </row>
    <row r="75" spans="2:15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  <c r="M75" s="12">
        <f>IF(TbRegistroEntradas[[#This Row],[Data do Caixa Previsto]]="",0,MONTH(TbRegistroEntradas[[#This Row],[Data do Caixa Previsto]]))</f>
        <v>4</v>
      </c>
      <c r="N75" s="12">
        <f>IF(TbRegistroEntradas[[#This Row],[Data do Caixa Previsto]]="",0,YEAR(TbRegistroEntradas[[#This Row],[Data do Caixa Previsto]]))</f>
        <v>2018</v>
      </c>
      <c r="O75" s="12" t="str">
        <f ca="1">IF(AND(TbRegistroEntradas[[#This Row],[Data do Caixa Previsto]]&lt;TODAY(),TbRegistroEntradas[[#This Row],[Data do Caixa Realizado]]=""),"Vencida","Não Vencida")</f>
        <v>Vencida</v>
      </c>
    </row>
    <row r="76" spans="2:15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  <c r="M76" s="12">
        <f>IF(TbRegistroEntradas[[#This Row],[Data do Caixa Previsto]]="",0,MONTH(TbRegistroEntradas[[#This Row],[Data do Caixa Previsto]]))</f>
        <v>4</v>
      </c>
      <c r="N76" s="12">
        <f>IF(TbRegistroEntradas[[#This Row],[Data do Caixa Previsto]]="",0,YEAR(TbRegistroEntradas[[#This Row],[Data do Caixa Previsto]]))</f>
        <v>2018</v>
      </c>
      <c r="O76" s="12" t="str">
        <f ca="1">IF(AND(TbRegistroEntradas[[#This Row],[Data do Caixa Previsto]]&lt;TODAY(),TbRegistroEntradas[[#This Row],[Data do Caixa Realizado]]=""),"Vencida","Não Vencida")</f>
        <v>Não Vencida</v>
      </c>
    </row>
    <row r="77" spans="2:15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  <c r="M77" s="12">
        <f>IF(TbRegistroEntradas[[#This Row],[Data do Caixa Previsto]]="",0,MONTH(TbRegistroEntradas[[#This Row],[Data do Caixa Previsto]]))</f>
        <v>4</v>
      </c>
      <c r="N77" s="12">
        <f>IF(TbRegistroEntradas[[#This Row],[Data do Caixa Previsto]]="",0,YEAR(TbRegistroEntradas[[#This Row],[Data do Caixa Previsto]]))</f>
        <v>2018</v>
      </c>
      <c r="O77" s="12" t="str">
        <f ca="1">IF(AND(TbRegistroEntradas[[#This Row],[Data do Caixa Previsto]]&lt;TODAY(),TbRegistroEntradas[[#This Row],[Data do Caixa Realizado]]=""),"Vencida","Não Vencida")</f>
        <v>Não Vencida</v>
      </c>
    </row>
    <row r="78" spans="2:15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  <c r="M78" s="12">
        <f>IF(TbRegistroEntradas[[#This Row],[Data do Caixa Previsto]]="",0,MONTH(TbRegistroEntradas[[#This Row],[Data do Caixa Previsto]]))</f>
        <v>3</v>
      </c>
      <c r="N78" s="12">
        <f>IF(TbRegistroEntradas[[#This Row],[Data do Caixa Previsto]]="",0,YEAR(TbRegistroEntradas[[#This Row],[Data do Caixa Previsto]]))</f>
        <v>2018</v>
      </c>
      <c r="O78" s="12" t="str">
        <f ca="1">IF(AND(TbRegistroEntradas[[#This Row],[Data do Caixa Previsto]]&lt;TODAY(),TbRegistroEntradas[[#This Row],[Data do Caixa Realizado]]=""),"Vencida","Não Vencida")</f>
        <v>Não Vencida</v>
      </c>
    </row>
    <row r="79" spans="2:15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  <c r="M79" s="12">
        <f>IF(TbRegistroEntradas[[#This Row],[Data do Caixa Previsto]]="",0,MONTH(TbRegistroEntradas[[#This Row],[Data do Caixa Previsto]]))</f>
        <v>4</v>
      </c>
      <c r="N79" s="12">
        <f>IF(TbRegistroEntradas[[#This Row],[Data do Caixa Previsto]]="",0,YEAR(TbRegistroEntradas[[#This Row],[Data do Caixa Previsto]]))</f>
        <v>2018</v>
      </c>
      <c r="O79" s="12" t="str">
        <f ca="1">IF(AND(TbRegistroEntradas[[#This Row],[Data do Caixa Previsto]]&lt;TODAY(),TbRegistroEntradas[[#This Row],[Data do Caixa Realizado]]=""),"Vencida","Não Vencida")</f>
        <v>Não Vencida</v>
      </c>
    </row>
    <row r="80" spans="2:15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  <c r="M80" s="12">
        <f>IF(TbRegistroEntradas[[#This Row],[Data do Caixa Previsto]]="",0,MONTH(TbRegistroEntradas[[#This Row],[Data do Caixa Previsto]]))</f>
        <v>3</v>
      </c>
      <c r="N80" s="12">
        <f>IF(TbRegistroEntradas[[#This Row],[Data do Caixa Previsto]]="",0,YEAR(TbRegistroEntradas[[#This Row],[Data do Caixa Previsto]]))</f>
        <v>2018</v>
      </c>
      <c r="O80" s="12" t="str">
        <f ca="1">IF(AND(TbRegistroEntradas[[#This Row],[Data do Caixa Previsto]]&lt;TODAY(),TbRegistroEntradas[[#This Row],[Data do Caixa Realizado]]=""),"Vencida","Não Vencida")</f>
        <v>Não Vencida</v>
      </c>
    </row>
    <row r="81" spans="2:15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  <c r="M81" s="12">
        <f>IF(TbRegistroEntradas[[#This Row],[Data do Caixa Previsto]]="",0,MONTH(TbRegistroEntradas[[#This Row],[Data do Caixa Previsto]]))</f>
        <v>3</v>
      </c>
      <c r="N81" s="12">
        <f>IF(TbRegistroEntradas[[#This Row],[Data do Caixa Previsto]]="",0,YEAR(TbRegistroEntradas[[#This Row],[Data do Caixa Previsto]]))</f>
        <v>2018</v>
      </c>
      <c r="O81" s="12" t="str">
        <f ca="1">IF(AND(TbRegistroEntradas[[#This Row],[Data do Caixa Previsto]]&lt;TODAY(),TbRegistroEntradas[[#This Row],[Data do Caixa Realizado]]=""),"Vencida","Não Vencida")</f>
        <v>Não Vencida</v>
      </c>
    </row>
    <row r="82" spans="2:15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  <c r="M82" s="12">
        <f>IF(TbRegistroEntradas[[#This Row],[Data do Caixa Previsto]]="",0,MONTH(TbRegistroEntradas[[#This Row],[Data do Caixa Previsto]]))</f>
        <v>3</v>
      </c>
      <c r="N82" s="12">
        <f>IF(TbRegistroEntradas[[#This Row],[Data do Caixa Previsto]]="",0,YEAR(TbRegistroEntradas[[#This Row],[Data do Caixa Previsto]]))</f>
        <v>2018</v>
      </c>
      <c r="O82" s="12" t="str">
        <f ca="1">IF(AND(TbRegistroEntradas[[#This Row],[Data do Caixa Previsto]]&lt;TODAY(),TbRegistroEntradas[[#This Row],[Data do Caixa Realizado]]=""),"Vencida","Não Vencida")</f>
        <v>Não Vencida</v>
      </c>
    </row>
    <row r="83" spans="2:15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  <c r="M83" s="12">
        <f>IF(TbRegistroEntradas[[#This Row],[Data do Caixa Previsto]]="",0,MONTH(TbRegistroEntradas[[#This Row],[Data do Caixa Previsto]]))</f>
        <v>4</v>
      </c>
      <c r="N83" s="12">
        <f>IF(TbRegistroEntradas[[#This Row],[Data do Caixa Previsto]]="",0,YEAR(TbRegistroEntradas[[#This Row],[Data do Caixa Previsto]]))</f>
        <v>2018</v>
      </c>
      <c r="O83" s="12" t="str">
        <f ca="1">IF(AND(TbRegistroEntradas[[#This Row],[Data do Caixa Previsto]]&lt;TODAY(),TbRegistroEntradas[[#This Row],[Data do Caixa Realizado]]=""),"Vencida","Não Vencida")</f>
        <v>Não Vencida</v>
      </c>
    </row>
    <row r="84" spans="2:15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  <c r="M84" s="12">
        <f>IF(TbRegistroEntradas[[#This Row],[Data do Caixa Previsto]]="",0,MONTH(TbRegistroEntradas[[#This Row],[Data do Caixa Previsto]]))</f>
        <v>3</v>
      </c>
      <c r="N84" s="12">
        <f>IF(TbRegistroEntradas[[#This Row],[Data do Caixa Previsto]]="",0,YEAR(TbRegistroEntradas[[#This Row],[Data do Caixa Previsto]]))</f>
        <v>2018</v>
      </c>
      <c r="O84" s="12" t="str">
        <f ca="1">IF(AND(TbRegistroEntradas[[#This Row],[Data do Caixa Previsto]]&lt;TODAY(),TbRegistroEntradas[[#This Row],[Data do Caixa Realizado]]=""),"Vencida","Não Vencida")</f>
        <v>Não Vencida</v>
      </c>
    </row>
    <row r="85" spans="2:15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  <c r="M85" s="12">
        <f>IF(TbRegistroEntradas[[#This Row],[Data do Caixa Previsto]]="",0,MONTH(TbRegistroEntradas[[#This Row],[Data do Caixa Previsto]]))</f>
        <v>4</v>
      </c>
      <c r="N85" s="12">
        <f>IF(TbRegistroEntradas[[#This Row],[Data do Caixa Previsto]]="",0,YEAR(TbRegistroEntradas[[#This Row],[Data do Caixa Previsto]]))</f>
        <v>2018</v>
      </c>
      <c r="O85" s="12" t="str">
        <f ca="1">IF(AND(TbRegistroEntradas[[#This Row],[Data do Caixa Previsto]]&lt;TODAY(),TbRegistroEntradas[[#This Row],[Data do Caixa Realizado]]=""),"Vencida","Não Vencida")</f>
        <v>Não Vencida</v>
      </c>
    </row>
    <row r="86" spans="2:15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  <c r="M86" s="12">
        <f>IF(TbRegistroEntradas[[#This Row],[Data do Caixa Previsto]]="",0,MONTH(TbRegistroEntradas[[#This Row],[Data do Caixa Previsto]]))</f>
        <v>3</v>
      </c>
      <c r="N86" s="12">
        <f>IF(TbRegistroEntradas[[#This Row],[Data do Caixa Previsto]]="",0,YEAR(TbRegistroEntradas[[#This Row],[Data do Caixa Previsto]]))</f>
        <v>2018</v>
      </c>
      <c r="O86" s="12" t="str">
        <f ca="1">IF(AND(TbRegistroEntradas[[#This Row],[Data do Caixa Previsto]]&lt;TODAY(),TbRegistroEntradas[[#This Row],[Data do Caixa Realizado]]=""),"Vencida","Não Vencida")</f>
        <v>Não Vencida</v>
      </c>
    </row>
    <row r="87" spans="2:15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  <c r="M87" s="12">
        <f>IF(TbRegistroEntradas[[#This Row],[Data do Caixa Previsto]]="",0,MONTH(TbRegistroEntradas[[#This Row],[Data do Caixa Previsto]]))</f>
        <v>5</v>
      </c>
      <c r="N87" s="12">
        <f>IF(TbRegistroEntradas[[#This Row],[Data do Caixa Previsto]]="",0,YEAR(TbRegistroEntradas[[#This Row],[Data do Caixa Previsto]]))</f>
        <v>2018</v>
      </c>
      <c r="O87" s="12" t="str">
        <f ca="1">IF(AND(TbRegistroEntradas[[#This Row],[Data do Caixa Previsto]]&lt;TODAY(),TbRegistroEntradas[[#This Row],[Data do Caixa Realizado]]=""),"Vencida","Não Vencida")</f>
        <v>Não Vencida</v>
      </c>
    </row>
    <row r="88" spans="2:15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  <c r="M88" s="12">
        <f>IF(TbRegistroEntradas[[#This Row],[Data do Caixa Previsto]]="",0,MONTH(TbRegistroEntradas[[#This Row],[Data do Caixa Previsto]]))</f>
        <v>4</v>
      </c>
      <c r="N88" s="12">
        <f>IF(TbRegistroEntradas[[#This Row],[Data do Caixa Previsto]]="",0,YEAR(TbRegistroEntradas[[#This Row],[Data do Caixa Previsto]]))</f>
        <v>2018</v>
      </c>
      <c r="O88" s="12" t="str">
        <f ca="1">IF(AND(TbRegistroEntradas[[#This Row],[Data do Caixa Previsto]]&lt;TODAY(),TbRegistroEntradas[[#This Row],[Data do Caixa Realizado]]=""),"Vencida","Não Vencida")</f>
        <v>Não Vencida</v>
      </c>
    </row>
    <row r="89" spans="2:15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  <c r="M89" s="12">
        <f>IF(TbRegistroEntradas[[#This Row],[Data do Caixa Previsto]]="",0,MONTH(TbRegistroEntradas[[#This Row],[Data do Caixa Previsto]]))</f>
        <v>4</v>
      </c>
      <c r="N89" s="12">
        <f>IF(TbRegistroEntradas[[#This Row],[Data do Caixa Previsto]]="",0,YEAR(TbRegistroEntradas[[#This Row],[Data do Caixa Previsto]]))</f>
        <v>2018</v>
      </c>
      <c r="O89" s="12" t="str">
        <f ca="1">IF(AND(TbRegistroEntradas[[#This Row],[Data do Caixa Previsto]]&lt;TODAY(),TbRegistroEntradas[[#This Row],[Data do Caixa Realizado]]=""),"Vencida","Não Vencida")</f>
        <v>Não Vencida</v>
      </c>
    </row>
    <row r="90" spans="2:15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  <c r="M90" s="12">
        <f>IF(TbRegistroEntradas[[#This Row],[Data do Caixa Previsto]]="",0,MONTH(TbRegistroEntradas[[#This Row],[Data do Caixa Previsto]]))</f>
        <v>5</v>
      </c>
      <c r="N90" s="12">
        <f>IF(TbRegistroEntradas[[#This Row],[Data do Caixa Previsto]]="",0,YEAR(TbRegistroEntradas[[#This Row],[Data do Caixa Previsto]]))</f>
        <v>2018</v>
      </c>
      <c r="O90" s="12" t="str">
        <f ca="1">IF(AND(TbRegistroEntradas[[#This Row],[Data do Caixa Previsto]]&lt;TODAY(),TbRegistroEntradas[[#This Row],[Data do Caixa Realizado]]=""),"Vencida","Não Vencida")</f>
        <v>Não Vencida</v>
      </c>
    </row>
    <row r="91" spans="2:15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  <c r="M91" s="12">
        <f>IF(TbRegistroEntradas[[#This Row],[Data do Caixa Previsto]]="",0,MONTH(TbRegistroEntradas[[#This Row],[Data do Caixa Previsto]]))</f>
        <v>6</v>
      </c>
      <c r="N91" s="12">
        <f>IF(TbRegistroEntradas[[#This Row],[Data do Caixa Previsto]]="",0,YEAR(TbRegistroEntradas[[#This Row],[Data do Caixa Previsto]]))</f>
        <v>2018</v>
      </c>
      <c r="O91" s="12" t="str">
        <f ca="1">IF(AND(TbRegistroEntradas[[#This Row],[Data do Caixa Previsto]]&lt;TODAY(),TbRegistroEntradas[[#This Row],[Data do Caixa Realizado]]=""),"Vencida","Não Vencida")</f>
        <v>Vencida</v>
      </c>
    </row>
    <row r="92" spans="2:15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  <c r="M92" s="12">
        <f>IF(TbRegistroEntradas[[#This Row],[Data do Caixa Previsto]]="",0,MONTH(TbRegistroEntradas[[#This Row],[Data do Caixa Previsto]]))</f>
        <v>5</v>
      </c>
      <c r="N92" s="12">
        <f>IF(TbRegistroEntradas[[#This Row],[Data do Caixa Previsto]]="",0,YEAR(TbRegistroEntradas[[#This Row],[Data do Caixa Previsto]]))</f>
        <v>2018</v>
      </c>
      <c r="O92" s="12" t="str">
        <f ca="1">IF(AND(TbRegistroEntradas[[#This Row],[Data do Caixa Previsto]]&lt;TODAY(),TbRegistroEntradas[[#This Row],[Data do Caixa Realizado]]=""),"Vencida","Não Vencida")</f>
        <v>Não Vencida</v>
      </c>
    </row>
    <row r="93" spans="2:15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  <c r="M93" s="12">
        <f>IF(TbRegistroEntradas[[#This Row],[Data do Caixa Previsto]]="",0,MONTH(TbRegistroEntradas[[#This Row],[Data do Caixa Previsto]]))</f>
        <v>4</v>
      </c>
      <c r="N93" s="12">
        <f>IF(TbRegistroEntradas[[#This Row],[Data do Caixa Previsto]]="",0,YEAR(TbRegistroEntradas[[#This Row],[Data do Caixa Previsto]]))</f>
        <v>2018</v>
      </c>
      <c r="O93" s="12" t="str">
        <f ca="1">IF(AND(TbRegistroEntradas[[#This Row],[Data do Caixa Previsto]]&lt;TODAY(),TbRegistroEntradas[[#This Row],[Data do Caixa Realizado]]=""),"Vencida","Não Vencida")</f>
        <v>Não Vencida</v>
      </c>
    </row>
    <row r="94" spans="2:15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  <c r="M94" s="12">
        <f>IF(TbRegistroEntradas[[#This Row],[Data do Caixa Previsto]]="",0,MONTH(TbRegistroEntradas[[#This Row],[Data do Caixa Previsto]]))</f>
        <v>5</v>
      </c>
      <c r="N94" s="12">
        <f>IF(TbRegistroEntradas[[#This Row],[Data do Caixa Previsto]]="",0,YEAR(TbRegistroEntradas[[#This Row],[Data do Caixa Previsto]]))</f>
        <v>2018</v>
      </c>
      <c r="O94" s="12" t="str">
        <f ca="1">IF(AND(TbRegistroEntradas[[#This Row],[Data do Caixa Previsto]]&lt;TODAY(),TbRegistroEntradas[[#This Row],[Data do Caixa Realizado]]=""),"Vencida","Não Vencida")</f>
        <v>Não Vencida</v>
      </c>
    </row>
    <row r="95" spans="2:15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  <c r="M95" s="12">
        <f>IF(TbRegistroEntradas[[#This Row],[Data do Caixa Previsto]]="",0,MONTH(TbRegistroEntradas[[#This Row],[Data do Caixa Previsto]]))</f>
        <v>4</v>
      </c>
      <c r="N95" s="12">
        <f>IF(TbRegistroEntradas[[#This Row],[Data do Caixa Previsto]]="",0,YEAR(TbRegistroEntradas[[#This Row],[Data do Caixa Previsto]]))</f>
        <v>2018</v>
      </c>
      <c r="O95" s="12" t="str">
        <f ca="1">IF(AND(TbRegistroEntradas[[#This Row],[Data do Caixa Previsto]]&lt;TODAY(),TbRegistroEntradas[[#This Row],[Data do Caixa Realizado]]=""),"Vencida","Não Vencida")</f>
        <v>Não Vencida</v>
      </c>
    </row>
    <row r="96" spans="2:15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  <c r="M96" s="12">
        <f>IF(TbRegistroEntradas[[#This Row],[Data do Caixa Previsto]]="",0,MONTH(TbRegistroEntradas[[#This Row],[Data do Caixa Previsto]]))</f>
        <v>4</v>
      </c>
      <c r="N96" s="12">
        <f>IF(TbRegistroEntradas[[#This Row],[Data do Caixa Previsto]]="",0,YEAR(TbRegistroEntradas[[#This Row],[Data do Caixa Previsto]]))</f>
        <v>2018</v>
      </c>
      <c r="O96" s="12" t="str">
        <f ca="1">IF(AND(TbRegistroEntradas[[#This Row],[Data do Caixa Previsto]]&lt;TODAY(),TbRegistroEntradas[[#This Row],[Data do Caixa Realizado]]=""),"Vencida","Não Vencida")</f>
        <v>Não Vencida</v>
      </c>
    </row>
    <row r="97" spans="2:15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  <c r="M97" s="12">
        <f>IF(TbRegistroEntradas[[#This Row],[Data do Caixa Previsto]]="",0,MONTH(TbRegistroEntradas[[#This Row],[Data do Caixa Previsto]]))</f>
        <v>7</v>
      </c>
      <c r="N97" s="12">
        <f>IF(TbRegistroEntradas[[#This Row],[Data do Caixa Previsto]]="",0,YEAR(TbRegistroEntradas[[#This Row],[Data do Caixa Previsto]]))</f>
        <v>2018</v>
      </c>
      <c r="O97" s="12" t="str">
        <f ca="1">IF(AND(TbRegistroEntradas[[#This Row],[Data do Caixa Previsto]]&lt;TODAY(),TbRegistroEntradas[[#This Row],[Data do Caixa Realizado]]=""),"Vencida","Não Vencida")</f>
        <v>Não Vencida</v>
      </c>
    </row>
    <row r="98" spans="2:15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  <c r="M98" s="12">
        <f>IF(TbRegistroEntradas[[#This Row],[Data do Caixa Previsto]]="",0,MONTH(TbRegistroEntradas[[#This Row],[Data do Caixa Previsto]]))</f>
        <v>6</v>
      </c>
      <c r="N98" s="12">
        <f>IF(TbRegistroEntradas[[#This Row],[Data do Caixa Previsto]]="",0,YEAR(TbRegistroEntradas[[#This Row],[Data do Caixa Previsto]]))</f>
        <v>2018</v>
      </c>
      <c r="O98" s="12" t="str">
        <f ca="1">IF(AND(TbRegistroEntradas[[#This Row],[Data do Caixa Previsto]]&lt;TODAY(),TbRegistroEntradas[[#This Row],[Data do Caixa Realizado]]=""),"Vencida","Não Vencida")</f>
        <v>Não Vencida</v>
      </c>
    </row>
    <row r="99" spans="2:15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  <c r="M99" s="12">
        <f>IF(TbRegistroEntradas[[#This Row],[Data do Caixa Previsto]]="",0,MONTH(TbRegistroEntradas[[#This Row],[Data do Caixa Previsto]]))</f>
        <v>5</v>
      </c>
      <c r="N99" s="12">
        <f>IF(TbRegistroEntradas[[#This Row],[Data do Caixa Previsto]]="",0,YEAR(TbRegistroEntradas[[#This Row],[Data do Caixa Previsto]]))</f>
        <v>2018</v>
      </c>
      <c r="O99" s="12" t="str">
        <f ca="1">IF(AND(TbRegistroEntradas[[#This Row],[Data do Caixa Previsto]]&lt;TODAY(),TbRegistroEntradas[[#This Row],[Data do Caixa Realizado]]=""),"Vencida","Não Vencida")</f>
        <v>Não Vencida</v>
      </c>
    </row>
    <row r="100" spans="2:15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  <c r="M100" s="12">
        <f>IF(TbRegistroEntradas[[#This Row],[Data do Caixa Previsto]]="",0,MONTH(TbRegistroEntradas[[#This Row],[Data do Caixa Previsto]]))</f>
        <v>6</v>
      </c>
      <c r="N100" s="12">
        <f>IF(TbRegistroEntradas[[#This Row],[Data do Caixa Previsto]]="",0,YEAR(TbRegistroEntradas[[#This Row],[Data do Caixa Previsto]]))</f>
        <v>2018</v>
      </c>
      <c r="O100" s="12" t="str">
        <f ca="1">IF(AND(TbRegistroEntradas[[#This Row],[Data do Caixa Previsto]]&lt;TODAY(),TbRegistroEntradas[[#This Row],[Data do Caixa Realizado]]=""),"Vencida","Não Vencida")</f>
        <v>Não Vencida</v>
      </c>
    </row>
    <row r="101" spans="2:15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  <c r="M101" s="12">
        <f>IF(TbRegistroEntradas[[#This Row],[Data do Caixa Previsto]]="",0,MONTH(TbRegistroEntradas[[#This Row],[Data do Caixa Previsto]]))</f>
        <v>6</v>
      </c>
      <c r="N101" s="12">
        <f>IF(TbRegistroEntradas[[#This Row],[Data do Caixa Previsto]]="",0,YEAR(TbRegistroEntradas[[#This Row],[Data do Caixa Previsto]]))</f>
        <v>2018</v>
      </c>
      <c r="O101" s="12" t="str">
        <f ca="1">IF(AND(TbRegistroEntradas[[#This Row],[Data do Caixa Previsto]]&lt;TODAY(),TbRegistroEntradas[[#This Row],[Data do Caixa Realizado]]=""),"Vencida","Não Vencida")</f>
        <v>Não Vencida</v>
      </c>
    </row>
    <row r="102" spans="2:15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  <c r="M102" s="12">
        <f>IF(TbRegistroEntradas[[#This Row],[Data do Caixa Previsto]]="",0,MONTH(TbRegistroEntradas[[#This Row],[Data do Caixa Previsto]]))</f>
        <v>6</v>
      </c>
      <c r="N102" s="12">
        <f>IF(TbRegistroEntradas[[#This Row],[Data do Caixa Previsto]]="",0,YEAR(TbRegistroEntradas[[#This Row],[Data do Caixa Previsto]]))</f>
        <v>2018</v>
      </c>
      <c r="O102" s="12" t="str">
        <f ca="1">IF(AND(TbRegistroEntradas[[#This Row],[Data do Caixa Previsto]]&lt;TODAY(),TbRegistroEntradas[[#This Row],[Data do Caixa Realizado]]=""),"Vencida","Não Vencida")</f>
        <v>Não Vencida</v>
      </c>
    </row>
    <row r="103" spans="2:15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  <c r="M103" s="12">
        <f>IF(TbRegistroEntradas[[#This Row],[Data do Caixa Previsto]]="",0,MONTH(TbRegistroEntradas[[#This Row],[Data do Caixa Previsto]]))</f>
        <v>6</v>
      </c>
      <c r="N103" s="12">
        <f>IF(TbRegistroEntradas[[#This Row],[Data do Caixa Previsto]]="",0,YEAR(TbRegistroEntradas[[#This Row],[Data do Caixa Previsto]]))</f>
        <v>2018</v>
      </c>
      <c r="O103" s="12" t="str">
        <f ca="1">IF(AND(TbRegistroEntradas[[#This Row],[Data do Caixa Previsto]]&lt;TODAY(),TbRegistroEntradas[[#This Row],[Data do Caixa Realizado]]=""),"Vencida","Não Vencida")</f>
        <v>Não Vencida</v>
      </c>
    </row>
    <row r="104" spans="2:15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  <c r="M104" s="12">
        <f>IF(TbRegistroEntradas[[#This Row],[Data do Caixa Previsto]]="",0,MONTH(TbRegistroEntradas[[#This Row],[Data do Caixa Previsto]]))</f>
        <v>8</v>
      </c>
      <c r="N104" s="12">
        <f>IF(TbRegistroEntradas[[#This Row],[Data do Caixa Previsto]]="",0,YEAR(TbRegistroEntradas[[#This Row],[Data do Caixa Previsto]]))</f>
        <v>2018</v>
      </c>
      <c r="O104" s="12" t="str">
        <f ca="1">IF(AND(TbRegistroEntradas[[#This Row],[Data do Caixa Previsto]]&lt;TODAY(),TbRegistroEntradas[[#This Row],[Data do Caixa Realizado]]=""),"Vencida","Não Vencida")</f>
        <v>Não Vencida</v>
      </c>
    </row>
    <row r="105" spans="2:15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  <c r="M105" s="12">
        <f>IF(TbRegistroEntradas[[#This Row],[Data do Caixa Previsto]]="",0,MONTH(TbRegistroEntradas[[#This Row],[Data do Caixa Previsto]]))</f>
        <v>6</v>
      </c>
      <c r="N105" s="12">
        <f>IF(TbRegistroEntradas[[#This Row],[Data do Caixa Previsto]]="",0,YEAR(TbRegistroEntradas[[#This Row],[Data do Caixa Previsto]]))</f>
        <v>2018</v>
      </c>
      <c r="O105" s="12" t="str">
        <f ca="1">IF(AND(TbRegistroEntradas[[#This Row],[Data do Caixa Previsto]]&lt;TODAY(),TbRegistroEntradas[[#This Row],[Data do Caixa Realizado]]=""),"Vencida","Não Vencida")</f>
        <v>Não Vencida</v>
      </c>
    </row>
    <row r="106" spans="2:15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  <c r="M106" s="12">
        <f>IF(TbRegistroEntradas[[#This Row],[Data do Caixa Previsto]]="",0,MONTH(TbRegistroEntradas[[#This Row],[Data do Caixa Previsto]]))</f>
        <v>6</v>
      </c>
      <c r="N106" s="12">
        <f>IF(TbRegistroEntradas[[#This Row],[Data do Caixa Previsto]]="",0,YEAR(TbRegistroEntradas[[#This Row],[Data do Caixa Previsto]]))</f>
        <v>2018</v>
      </c>
      <c r="O106" s="12" t="str">
        <f ca="1">IF(AND(TbRegistroEntradas[[#This Row],[Data do Caixa Previsto]]&lt;TODAY(),TbRegistroEntradas[[#This Row],[Data do Caixa Realizado]]=""),"Vencida","Não Vencida")</f>
        <v>Não Vencida</v>
      </c>
    </row>
    <row r="107" spans="2:15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  <c r="M107" s="12">
        <f>IF(TbRegistroEntradas[[#This Row],[Data do Caixa Previsto]]="",0,MONTH(TbRegistroEntradas[[#This Row],[Data do Caixa Previsto]]))</f>
        <v>6</v>
      </c>
      <c r="N107" s="12">
        <f>IF(TbRegistroEntradas[[#This Row],[Data do Caixa Previsto]]="",0,YEAR(TbRegistroEntradas[[#This Row],[Data do Caixa Previsto]]))</f>
        <v>2018</v>
      </c>
      <c r="O107" s="12" t="str">
        <f ca="1">IF(AND(TbRegistroEntradas[[#This Row],[Data do Caixa Previsto]]&lt;TODAY(),TbRegistroEntradas[[#This Row],[Data do Caixa Realizado]]=""),"Vencida","Não Vencida")</f>
        <v>Não Vencida</v>
      </c>
    </row>
    <row r="108" spans="2:15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  <c r="M108" s="12">
        <f>IF(TbRegistroEntradas[[#This Row],[Data do Caixa Previsto]]="",0,MONTH(TbRegistroEntradas[[#This Row],[Data do Caixa Previsto]]))</f>
        <v>6</v>
      </c>
      <c r="N108" s="12">
        <f>IF(TbRegistroEntradas[[#This Row],[Data do Caixa Previsto]]="",0,YEAR(TbRegistroEntradas[[#This Row],[Data do Caixa Previsto]]))</f>
        <v>2018</v>
      </c>
      <c r="O108" s="12" t="str">
        <f ca="1">IF(AND(TbRegistroEntradas[[#This Row],[Data do Caixa Previsto]]&lt;TODAY(),TbRegistroEntradas[[#This Row],[Data do Caixa Realizado]]=""),"Vencida","Não Vencida")</f>
        <v>Não Vencida</v>
      </c>
    </row>
    <row r="109" spans="2:15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  <c r="M109" s="12">
        <f>IF(TbRegistroEntradas[[#This Row],[Data do Caixa Previsto]]="",0,MONTH(TbRegistroEntradas[[#This Row],[Data do Caixa Previsto]]))</f>
        <v>8</v>
      </c>
      <c r="N109" s="12">
        <f>IF(TbRegistroEntradas[[#This Row],[Data do Caixa Previsto]]="",0,YEAR(TbRegistroEntradas[[#This Row],[Data do Caixa Previsto]]))</f>
        <v>2018</v>
      </c>
      <c r="O109" s="12" t="str">
        <f ca="1">IF(AND(TbRegistroEntradas[[#This Row],[Data do Caixa Previsto]]&lt;TODAY(),TbRegistroEntradas[[#This Row],[Data do Caixa Realizado]]=""),"Vencida","Não Vencida")</f>
        <v>Não Vencida</v>
      </c>
    </row>
    <row r="110" spans="2:15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  <c r="M110" s="12">
        <f>IF(TbRegistroEntradas[[#This Row],[Data do Caixa Previsto]]="",0,MONTH(TbRegistroEntradas[[#This Row],[Data do Caixa Previsto]]))</f>
        <v>7</v>
      </c>
      <c r="N110" s="12">
        <f>IF(TbRegistroEntradas[[#This Row],[Data do Caixa Previsto]]="",0,YEAR(TbRegistroEntradas[[#This Row],[Data do Caixa Previsto]]))</f>
        <v>2018</v>
      </c>
      <c r="O110" s="12" t="str">
        <f ca="1">IF(AND(TbRegistroEntradas[[#This Row],[Data do Caixa Previsto]]&lt;TODAY(),TbRegistroEntradas[[#This Row],[Data do Caixa Realizado]]=""),"Vencida","Não Vencida")</f>
        <v>Não Vencida</v>
      </c>
    </row>
    <row r="111" spans="2:15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  <c r="M111" s="12">
        <f>IF(TbRegistroEntradas[[#This Row],[Data do Caixa Previsto]]="",0,MONTH(TbRegistroEntradas[[#This Row],[Data do Caixa Previsto]]))</f>
        <v>7</v>
      </c>
      <c r="N111" s="12">
        <f>IF(TbRegistroEntradas[[#This Row],[Data do Caixa Previsto]]="",0,YEAR(TbRegistroEntradas[[#This Row],[Data do Caixa Previsto]]))</f>
        <v>2018</v>
      </c>
      <c r="O111" s="12" t="str">
        <f ca="1">IF(AND(TbRegistroEntradas[[#This Row],[Data do Caixa Previsto]]&lt;TODAY(),TbRegistroEntradas[[#This Row],[Data do Caixa Realizado]]=""),"Vencida","Não Vencida")</f>
        <v>Não Vencida</v>
      </c>
    </row>
    <row r="112" spans="2:15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  <c r="M112" s="12">
        <f>IF(TbRegistroEntradas[[#This Row],[Data do Caixa Previsto]]="",0,MONTH(TbRegistroEntradas[[#This Row],[Data do Caixa Previsto]]))</f>
        <v>6</v>
      </c>
      <c r="N112" s="12">
        <f>IF(TbRegistroEntradas[[#This Row],[Data do Caixa Previsto]]="",0,YEAR(TbRegistroEntradas[[#This Row],[Data do Caixa Previsto]]))</f>
        <v>2018</v>
      </c>
      <c r="O112" s="12" t="str">
        <f ca="1">IF(AND(TbRegistroEntradas[[#This Row],[Data do Caixa Previsto]]&lt;TODAY(),TbRegistroEntradas[[#This Row],[Data do Caixa Realizado]]=""),"Vencida","Não Vencida")</f>
        <v>Não Vencida</v>
      </c>
    </row>
    <row r="113" spans="2:15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  <c r="M113" s="12">
        <f>IF(TbRegistroEntradas[[#This Row],[Data do Caixa Previsto]]="",0,MONTH(TbRegistroEntradas[[#This Row],[Data do Caixa Previsto]]))</f>
        <v>7</v>
      </c>
      <c r="N113" s="12">
        <f>IF(TbRegistroEntradas[[#This Row],[Data do Caixa Previsto]]="",0,YEAR(TbRegistroEntradas[[#This Row],[Data do Caixa Previsto]]))</f>
        <v>2018</v>
      </c>
      <c r="O113" s="12" t="str">
        <f ca="1">IF(AND(TbRegistroEntradas[[#This Row],[Data do Caixa Previsto]]&lt;TODAY(),TbRegistroEntradas[[#This Row],[Data do Caixa Realizado]]=""),"Vencida","Não Vencida")</f>
        <v>Não Vencida</v>
      </c>
    </row>
    <row r="114" spans="2:15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  <c r="M114" s="12">
        <f>IF(TbRegistroEntradas[[#This Row],[Data do Caixa Previsto]]="",0,MONTH(TbRegistroEntradas[[#This Row],[Data do Caixa Previsto]]))</f>
        <v>8</v>
      </c>
      <c r="N114" s="12">
        <f>IF(TbRegistroEntradas[[#This Row],[Data do Caixa Previsto]]="",0,YEAR(TbRegistroEntradas[[#This Row],[Data do Caixa Previsto]]))</f>
        <v>2018</v>
      </c>
      <c r="O114" s="12" t="str">
        <f ca="1">IF(AND(TbRegistroEntradas[[#This Row],[Data do Caixa Previsto]]&lt;TODAY(),TbRegistroEntradas[[#This Row],[Data do Caixa Realizado]]=""),"Vencida","Não Vencida")</f>
        <v>Não Vencida</v>
      </c>
    </row>
    <row r="115" spans="2:15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  <c r="M115" s="12">
        <f>IF(TbRegistroEntradas[[#This Row],[Data do Caixa Previsto]]="",0,MONTH(TbRegistroEntradas[[#This Row],[Data do Caixa Previsto]]))</f>
        <v>8</v>
      </c>
      <c r="N115" s="12">
        <f>IF(TbRegistroEntradas[[#This Row],[Data do Caixa Previsto]]="",0,YEAR(TbRegistroEntradas[[#This Row],[Data do Caixa Previsto]]))</f>
        <v>2018</v>
      </c>
      <c r="O115" s="12" t="str">
        <f ca="1">IF(AND(TbRegistroEntradas[[#This Row],[Data do Caixa Previsto]]&lt;TODAY(),TbRegistroEntradas[[#This Row],[Data do Caixa Realizado]]=""),"Vencida","Não Vencida")</f>
        <v>Não Vencida</v>
      </c>
    </row>
    <row r="116" spans="2:15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  <c r="M116" s="12">
        <f>IF(TbRegistroEntradas[[#This Row],[Data do Caixa Previsto]]="",0,MONTH(TbRegistroEntradas[[#This Row],[Data do Caixa Previsto]]))</f>
        <v>8</v>
      </c>
      <c r="N116" s="12">
        <f>IF(TbRegistroEntradas[[#This Row],[Data do Caixa Previsto]]="",0,YEAR(TbRegistroEntradas[[#This Row],[Data do Caixa Previsto]]))</f>
        <v>2018</v>
      </c>
      <c r="O116" s="12" t="str">
        <f ca="1">IF(AND(TbRegistroEntradas[[#This Row],[Data do Caixa Previsto]]&lt;TODAY(),TbRegistroEntradas[[#This Row],[Data do Caixa Realizado]]=""),"Vencida","Não Vencida")</f>
        <v>Não Vencida</v>
      </c>
    </row>
    <row r="117" spans="2:15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  <c r="M117" s="12">
        <f>IF(TbRegistroEntradas[[#This Row],[Data do Caixa Previsto]]="",0,MONTH(TbRegistroEntradas[[#This Row],[Data do Caixa Previsto]]))</f>
        <v>7</v>
      </c>
      <c r="N117" s="12">
        <f>IF(TbRegistroEntradas[[#This Row],[Data do Caixa Previsto]]="",0,YEAR(TbRegistroEntradas[[#This Row],[Data do Caixa Previsto]]))</f>
        <v>2018</v>
      </c>
      <c r="O117" s="12" t="str">
        <f ca="1">IF(AND(TbRegistroEntradas[[#This Row],[Data do Caixa Previsto]]&lt;TODAY(),TbRegistroEntradas[[#This Row],[Data do Caixa Realizado]]=""),"Vencida","Não Vencida")</f>
        <v>Não Vencida</v>
      </c>
    </row>
    <row r="118" spans="2:15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  <c r="M118" s="12">
        <f>IF(TbRegistroEntradas[[#This Row],[Data do Caixa Previsto]]="",0,MONTH(TbRegistroEntradas[[#This Row],[Data do Caixa Previsto]]))</f>
        <v>8</v>
      </c>
      <c r="N118" s="12">
        <f>IF(TbRegistroEntradas[[#This Row],[Data do Caixa Previsto]]="",0,YEAR(TbRegistroEntradas[[#This Row],[Data do Caixa Previsto]]))</f>
        <v>2018</v>
      </c>
      <c r="O118" s="12" t="str">
        <f ca="1">IF(AND(TbRegistroEntradas[[#This Row],[Data do Caixa Previsto]]&lt;TODAY(),TbRegistroEntradas[[#This Row],[Data do Caixa Realizado]]=""),"Vencida","Não Vencida")</f>
        <v>Não Vencida</v>
      </c>
    </row>
    <row r="119" spans="2:15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  <c r="M119" s="12">
        <f>IF(TbRegistroEntradas[[#This Row],[Data do Caixa Previsto]]="",0,MONTH(TbRegistroEntradas[[#This Row],[Data do Caixa Previsto]]))</f>
        <v>8</v>
      </c>
      <c r="N119" s="12">
        <f>IF(TbRegistroEntradas[[#This Row],[Data do Caixa Previsto]]="",0,YEAR(TbRegistroEntradas[[#This Row],[Data do Caixa Previsto]]))</f>
        <v>2018</v>
      </c>
      <c r="O119" s="12" t="str">
        <f ca="1">IF(AND(TbRegistroEntradas[[#This Row],[Data do Caixa Previsto]]&lt;TODAY(),TbRegistroEntradas[[#This Row],[Data do Caixa Realizado]]=""),"Vencida","Não Vencida")</f>
        <v>Não Vencida</v>
      </c>
    </row>
    <row r="120" spans="2:15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  <c r="M120" s="12">
        <f>IF(TbRegistroEntradas[[#This Row],[Data do Caixa Previsto]]="",0,MONTH(TbRegistroEntradas[[#This Row],[Data do Caixa Previsto]]))</f>
        <v>8</v>
      </c>
      <c r="N120" s="12">
        <f>IF(TbRegistroEntradas[[#This Row],[Data do Caixa Previsto]]="",0,YEAR(TbRegistroEntradas[[#This Row],[Data do Caixa Previsto]]))</f>
        <v>2018</v>
      </c>
      <c r="O120" s="12" t="str">
        <f ca="1">IF(AND(TbRegistroEntradas[[#This Row],[Data do Caixa Previsto]]&lt;TODAY(),TbRegistroEntradas[[#This Row],[Data do Caixa Realizado]]=""),"Vencida","Não Vencida")</f>
        <v>Não Vencida</v>
      </c>
    </row>
    <row r="121" spans="2:15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  <c r="M121" s="12">
        <f>IF(TbRegistroEntradas[[#This Row],[Data do Caixa Previsto]]="",0,MONTH(TbRegistroEntradas[[#This Row],[Data do Caixa Previsto]]))</f>
        <v>8</v>
      </c>
      <c r="N121" s="12">
        <f>IF(TbRegistroEntradas[[#This Row],[Data do Caixa Previsto]]="",0,YEAR(TbRegistroEntradas[[#This Row],[Data do Caixa Previsto]]))</f>
        <v>2018</v>
      </c>
      <c r="O121" s="12" t="str">
        <f ca="1">IF(AND(TbRegistroEntradas[[#This Row],[Data do Caixa Previsto]]&lt;TODAY(),TbRegistroEntradas[[#This Row],[Data do Caixa Realizado]]=""),"Vencida","Não Vencida")</f>
        <v>Não Vencida</v>
      </c>
    </row>
    <row r="122" spans="2:15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  <c r="M122" s="12">
        <f>IF(TbRegistroEntradas[[#This Row],[Data do Caixa Previsto]]="",0,MONTH(TbRegistroEntradas[[#This Row],[Data do Caixa Previsto]]))</f>
        <v>7</v>
      </c>
      <c r="N122" s="12">
        <f>IF(TbRegistroEntradas[[#This Row],[Data do Caixa Previsto]]="",0,YEAR(TbRegistroEntradas[[#This Row],[Data do Caixa Previsto]]))</f>
        <v>2018</v>
      </c>
      <c r="O122" s="12" t="str">
        <f ca="1">IF(AND(TbRegistroEntradas[[#This Row],[Data do Caixa Previsto]]&lt;TODAY(),TbRegistroEntradas[[#This Row],[Data do Caixa Realizado]]=""),"Vencida","Não Vencida")</f>
        <v>Não Vencida</v>
      </c>
    </row>
    <row r="123" spans="2:15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  <c r="M123" s="12">
        <f>IF(TbRegistroEntradas[[#This Row],[Data do Caixa Previsto]]="",0,MONTH(TbRegistroEntradas[[#This Row],[Data do Caixa Previsto]]))</f>
        <v>7</v>
      </c>
      <c r="N123" s="12">
        <f>IF(TbRegistroEntradas[[#This Row],[Data do Caixa Previsto]]="",0,YEAR(TbRegistroEntradas[[#This Row],[Data do Caixa Previsto]]))</f>
        <v>2018</v>
      </c>
      <c r="O123" s="12" t="str">
        <f ca="1">IF(AND(TbRegistroEntradas[[#This Row],[Data do Caixa Previsto]]&lt;TODAY(),TbRegistroEntradas[[#This Row],[Data do Caixa Realizado]]=""),"Vencida","Não Vencida")</f>
        <v>Não Vencida</v>
      </c>
    </row>
    <row r="124" spans="2:15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  <c r="M124" s="12">
        <f>IF(TbRegistroEntradas[[#This Row],[Data do Caixa Previsto]]="",0,MONTH(TbRegistroEntradas[[#This Row],[Data do Caixa Previsto]]))</f>
        <v>9</v>
      </c>
      <c r="N124" s="12">
        <f>IF(TbRegistroEntradas[[#This Row],[Data do Caixa Previsto]]="",0,YEAR(TbRegistroEntradas[[#This Row],[Data do Caixa Previsto]]))</f>
        <v>2018</v>
      </c>
      <c r="O124" s="12" t="str">
        <f ca="1">IF(AND(TbRegistroEntradas[[#This Row],[Data do Caixa Previsto]]&lt;TODAY(),TbRegistroEntradas[[#This Row],[Data do Caixa Realizado]]=""),"Vencida","Não Vencida")</f>
        <v>Vencida</v>
      </c>
    </row>
    <row r="125" spans="2:15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  <c r="M125" s="12">
        <f>IF(TbRegistroEntradas[[#This Row],[Data do Caixa Previsto]]="",0,MONTH(TbRegistroEntradas[[#This Row],[Data do Caixa Previsto]]))</f>
        <v>7</v>
      </c>
      <c r="N125" s="12">
        <f>IF(TbRegistroEntradas[[#This Row],[Data do Caixa Previsto]]="",0,YEAR(TbRegistroEntradas[[#This Row],[Data do Caixa Previsto]]))</f>
        <v>2018</v>
      </c>
      <c r="O125" s="12" t="str">
        <f ca="1">IF(AND(TbRegistroEntradas[[#This Row],[Data do Caixa Previsto]]&lt;TODAY(),TbRegistroEntradas[[#This Row],[Data do Caixa Realizado]]=""),"Vencida","Não Vencida")</f>
        <v>Vencida</v>
      </c>
    </row>
    <row r="126" spans="2:15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  <c r="M126" s="12">
        <f>IF(TbRegistroEntradas[[#This Row],[Data do Caixa Previsto]]="",0,MONTH(TbRegistroEntradas[[#This Row],[Data do Caixa Previsto]]))</f>
        <v>9</v>
      </c>
      <c r="N126" s="12">
        <f>IF(TbRegistroEntradas[[#This Row],[Data do Caixa Previsto]]="",0,YEAR(TbRegistroEntradas[[#This Row],[Data do Caixa Previsto]]))</f>
        <v>2018</v>
      </c>
      <c r="O126" s="12" t="str">
        <f ca="1">IF(AND(TbRegistroEntradas[[#This Row],[Data do Caixa Previsto]]&lt;TODAY(),TbRegistroEntradas[[#This Row],[Data do Caixa Realizado]]=""),"Vencida","Não Vencida")</f>
        <v>Não Vencida</v>
      </c>
    </row>
    <row r="127" spans="2:15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  <c r="M127" s="12">
        <f>IF(TbRegistroEntradas[[#This Row],[Data do Caixa Previsto]]="",0,MONTH(TbRegistroEntradas[[#This Row],[Data do Caixa Previsto]]))</f>
        <v>7</v>
      </c>
      <c r="N127" s="12">
        <f>IF(TbRegistroEntradas[[#This Row],[Data do Caixa Previsto]]="",0,YEAR(TbRegistroEntradas[[#This Row],[Data do Caixa Previsto]]))</f>
        <v>2018</v>
      </c>
      <c r="O127" s="12" t="str">
        <f ca="1">IF(AND(TbRegistroEntradas[[#This Row],[Data do Caixa Previsto]]&lt;TODAY(),TbRegistroEntradas[[#This Row],[Data do Caixa Realizado]]=""),"Vencida","Não Vencida")</f>
        <v>Vencida</v>
      </c>
    </row>
    <row r="128" spans="2:15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  <c r="M128" s="12">
        <f>IF(TbRegistroEntradas[[#This Row],[Data do Caixa Previsto]]="",0,MONTH(TbRegistroEntradas[[#This Row],[Data do Caixa Previsto]]))</f>
        <v>9</v>
      </c>
      <c r="N128" s="12">
        <f>IF(TbRegistroEntradas[[#This Row],[Data do Caixa Previsto]]="",0,YEAR(TbRegistroEntradas[[#This Row],[Data do Caixa Previsto]]))</f>
        <v>2018</v>
      </c>
      <c r="O128" s="12" t="str">
        <f ca="1">IF(AND(TbRegistroEntradas[[#This Row],[Data do Caixa Previsto]]&lt;TODAY(),TbRegistroEntradas[[#This Row],[Data do Caixa Realizado]]=""),"Vencida","Não Vencida")</f>
        <v>Não Vencida</v>
      </c>
    </row>
    <row r="129" spans="2:15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  <c r="M129" s="12">
        <f>IF(TbRegistroEntradas[[#This Row],[Data do Caixa Previsto]]="",0,MONTH(TbRegistroEntradas[[#This Row],[Data do Caixa Previsto]]))</f>
        <v>8</v>
      </c>
      <c r="N129" s="12">
        <f>IF(TbRegistroEntradas[[#This Row],[Data do Caixa Previsto]]="",0,YEAR(TbRegistroEntradas[[#This Row],[Data do Caixa Previsto]]))</f>
        <v>2018</v>
      </c>
      <c r="O129" s="12" t="str">
        <f ca="1">IF(AND(TbRegistroEntradas[[#This Row],[Data do Caixa Previsto]]&lt;TODAY(),TbRegistroEntradas[[#This Row],[Data do Caixa Realizado]]=""),"Vencida","Não Vencida")</f>
        <v>Não Vencida</v>
      </c>
    </row>
    <row r="130" spans="2:15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  <c r="M130" s="12">
        <f>IF(TbRegistroEntradas[[#This Row],[Data do Caixa Previsto]]="",0,MONTH(TbRegistroEntradas[[#This Row],[Data do Caixa Previsto]]))</f>
        <v>8</v>
      </c>
      <c r="N130" s="12">
        <f>IF(TbRegistroEntradas[[#This Row],[Data do Caixa Previsto]]="",0,YEAR(TbRegistroEntradas[[#This Row],[Data do Caixa Previsto]]))</f>
        <v>2018</v>
      </c>
      <c r="O130" s="12" t="str">
        <f ca="1">IF(AND(TbRegistroEntradas[[#This Row],[Data do Caixa Previsto]]&lt;TODAY(),TbRegistroEntradas[[#This Row],[Data do Caixa Realizado]]=""),"Vencida","Não Vencida")</f>
        <v>Não Vencida</v>
      </c>
    </row>
    <row r="131" spans="2:15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  <c r="M131" s="12">
        <f>IF(TbRegistroEntradas[[#This Row],[Data do Caixa Previsto]]="",0,MONTH(TbRegistroEntradas[[#This Row],[Data do Caixa Previsto]]))</f>
        <v>8</v>
      </c>
      <c r="N131" s="12">
        <f>IF(TbRegistroEntradas[[#This Row],[Data do Caixa Previsto]]="",0,YEAR(TbRegistroEntradas[[#This Row],[Data do Caixa Previsto]]))</f>
        <v>2018</v>
      </c>
      <c r="O131" s="12" t="str">
        <f ca="1">IF(AND(TbRegistroEntradas[[#This Row],[Data do Caixa Previsto]]&lt;TODAY(),TbRegistroEntradas[[#This Row],[Data do Caixa Realizado]]=""),"Vencida","Não Vencida")</f>
        <v>Não Vencida</v>
      </c>
    </row>
    <row r="132" spans="2:15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  <c r="M132" s="12">
        <f>IF(TbRegistroEntradas[[#This Row],[Data do Caixa Previsto]]="",0,MONTH(TbRegistroEntradas[[#This Row],[Data do Caixa Previsto]]))</f>
        <v>9</v>
      </c>
      <c r="N132" s="12">
        <f>IF(TbRegistroEntradas[[#This Row],[Data do Caixa Previsto]]="",0,YEAR(TbRegistroEntradas[[#This Row],[Data do Caixa Previsto]]))</f>
        <v>2018</v>
      </c>
      <c r="O132" s="12" t="str">
        <f ca="1">IF(AND(TbRegistroEntradas[[#This Row],[Data do Caixa Previsto]]&lt;TODAY(),TbRegistroEntradas[[#This Row],[Data do Caixa Realizado]]=""),"Vencida","Não Vencida")</f>
        <v>Não Vencida</v>
      </c>
    </row>
    <row r="133" spans="2:15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  <c r="M133" s="12">
        <f>IF(TbRegistroEntradas[[#This Row],[Data do Caixa Previsto]]="",0,MONTH(TbRegistroEntradas[[#This Row],[Data do Caixa Previsto]]))</f>
        <v>8</v>
      </c>
      <c r="N133" s="12">
        <f>IF(TbRegistroEntradas[[#This Row],[Data do Caixa Previsto]]="",0,YEAR(TbRegistroEntradas[[#This Row],[Data do Caixa Previsto]]))</f>
        <v>2018</v>
      </c>
      <c r="O133" s="12" t="str">
        <f ca="1">IF(AND(TbRegistroEntradas[[#This Row],[Data do Caixa Previsto]]&lt;TODAY(),TbRegistroEntradas[[#This Row],[Data do Caixa Realizado]]=""),"Vencida","Não Vencida")</f>
        <v>Não Vencida</v>
      </c>
    </row>
    <row r="134" spans="2:15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  <c r="M134" s="12">
        <f>IF(TbRegistroEntradas[[#This Row],[Data do Caixa Previsto]]="",0,MONTH(TbRegistroEntradas[[#This Row],[Data do Caixa Previsto]]))</f>
        <v>8</v>
      </c>
      <c r="N134" s="12">
        <f>IF(TbRegistroEntradas[[#This Row],[Data do Caixa Previsto]]="",0,YEAR(TbRegistroEntradas[[#This Row],[Data do Caixa Previsto]]))</f>
        <v>2018</v>
      </c>
      <c r="O134" s="12" t="str">
        <f ca="1">IF(AND(TbRegistroEntradas[[#This Row],[Data do Caixa Previsto]]&lt;TODAY(),TbRegistroEntradas[[#This Row],[Data do Caixa Realizado]]=""),"Vencida","Não Vencida")</f>
        <v>Não Vencida</v>
      </c>
    </row>
    <row r="135" spans="2:15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  <c r="M135" s="12">
        <f>IF(TbRegistroEntradas[[#This Row],[Data do Caixa Previsto]]="",0,MONTH(TbRegistroEntradas[[#This Row],[Data do Caixa Previsto]]))</f>
        <v>10</v>
      </c>
      <c r="N135" s="12">
        <f>IF(TbRegistroEntradas[[#This Row],[Data do Caixa Previsto]]="",0,YEAR(TbRegistroEntradas[[#This Row],[Data do Caixa Previsto]]))</f>
        <v>2018</v>
      </c>
      <c r="O135" s="12" t="str">
        <f ca="1">IF(AND(TbRegistroEntradas[[#This Row],[Data do Caixa Previsto]]&lt;TODAY(),TbRegistroEntradas[[#This Row],[Data do Caixa Realizado]]=""),"Vencida","Não Vencida")</f>
        <v>Não Vencida</v>
      </c>
    </row>
    <row r="136" spans="2:15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  <c r="M136" s="12">
        <f>IF(TbRegistroEntradas[[#This Row],[Data do Caixa Previsto]]="",0,MONTH(TbRegistroEntradas[[#This Row],[Data do Caixa Previsto]]))</f>
        <v>10</v>
      </c>
      <c r="N136" s="12">
        <f>IF(TbRegistroEntradas[[#This Row],[Data do Caixa Previsto]]="",0,YEAR(TbRegistroEntradas[[#This Row],[Data do Caixa Previsto]]))</f>
        <v>2018</v>
      </c>
      <c r="O136" s="12" t="str">
        <f ca="1">IF(AND(TbRegistroEntradas[[#This Row],[Data do Caixa Previsto]]&lt;TODAY(),TbRegistroEntradas[[#This Row],[Data do Caixa Realizado]]=""),"Vencida","Não Vencida")</f>
        <v>Não Vencida</v>
      </c>
    </row>
    <row r="137" spans="2:15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  <c r="M137" s="12">
        <f>IF(TbRegistroEntradas[[#This Row],[Data do Caixa Previsto]]="",0,MONTH(TbRegistroEntradas[[#This Row],[Data do Caixa Previsto]]))</f>
        <v>9</v>
      </c>
      <c r="N137" s="12">
        <f>IF(TbRegistroEntradas[[#This Row],[Data do Caixa Previsto]]="",0,YEAR(TbRegistroEntradas[[#This Row],[Data do Caixa Previsto]]))</f>
        <v>2018</v>
      </c>
      <c r="O137" s="12" t="str">
        <f ca="1">IF(AND(TbRegistroEntradas[[#This Row],[Data do Caixa Previsto]]&lt;TODAY(),TbRegistroEntradas[[#This Row],[Data do Caixa Realizado]]=""),"Vencida","Não Vencida")</f>
        <v>Não Vencida</v>
      </c>
    </row>
    <row r="138" spans="2:15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  <c r="M138" s="12">
        <f>IF(TbRegistroEntradas[[#This Row],[Data do Caixa Previsto]]="",0,MONTH(TbRegistroEntradas[[#This Row],[Data do Caixa Previsto]]))</f>
        <v>9</v>
      </c>
      <c r="N138" s="12">
        <f>IF(TbRegistroEntradas[[#This Row],[Data do Caixa Previsto]]="",0,YEAR(TbRegistroEntradas[[#This Row],[Data do Caixa Previsto]]))</f>
        <v>2018</v>
      </c>
      <c r="O138" s="12" t="str">
        <f ca="1">IF(AND(TbRegistroEntradas[[#This Row],[Data do Caixa Previsto]]&lt;TODAY(),TbRegistroEntradas[[#This Row],[Data do Caixa Realizado]]=""),"Vencida","Não Vencida")</f>
        <v>Não Vencida</v>
      </c>
    </row>
    <row r="139" spans="2:15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  <c r="M139" s="12">
        <f>IF(TbRegistroEntradas[[#This Row],[Data do Caixa Previsto]]="",0,MONTH(TbRegistroEntradas[[#This Row],[Data do Caixa Previsto]]))</f>
        <v>9</v>
      </c>
      <c r="N139" s="12">
        <f>IF(TbRegistroEntradas[[#This Row],[Data do Caixa Previsto]]="",0,YEAR(TbRegistroEntradas[[#This Row],[Data do Caixa Previsto]]))</f>
        <v>2018</v>
      </c>
      <c r="O139" s="12" t="str">
        <f ca="1">IF(AND(TbRegistroEntradas[[#This Row],[Data do Caixa Previsto]]&lt;TODAY(),TbRegistroEntradas[[#This Row],[Data do Caixa Realizado]]=""),"Vencida","Não Vencida")</f>
        <v>Não Vencida</v>
      </c>
    </row>
    <row r="140" spans="2:15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  <c r="M140" s="12">
        <f>IF(TbRegistroEntradas[[#This Row],[Data do Caixa Previsto]]="",0,MONTH(TbRegistroEntradas[[#This Row],[Data do Caixa Previsto]]))</f>
        <v>9</v>
      </c>
      <c r="N140" s="12">
        <f>IF(TbRegistroEntradas[[#This Row],[Data do Caixa Previsto]]="",0,YEAR(TbRegistroEntradas[[#This Row],[Data do Caixa Previsto]]))</f>
        <v>2018</v>
      </c>
      <c r="O140" s="12" t="str">
        <f ca="1">IF(AND(TbRegistroEntradas[[#This Row],[Data do Caixa Previsto]]&lt;TODAY(),TbRegistroEntradas[[#This Row],[Data do Caixa Realizado]]=""),"Vencida","Não Vencida")</f>
        <v>Não Vencida</v>
      </c>
    </row>
    <row r="141" spans="2:15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  <c r="M141" s="12">
        <f>IF(TbRegistroEntradas[[#This Row],[Data do Caixa Previsto]]="",0,MONTH(TbRegistroEntradas[[#This Row],[Data do Caixa Previsto]]))</f>
        <v>10</v>
      </c>
      <c r="N141" s="12">
        <f>IF(TbRegistroEntradas[[#This Row],[Data do Caixa Previsto]]="",0,YEAR(TbRegistroEntradas[[#This Row],[Data do Caixa Previsto]]))</f>
        <v>2018</v>
      </c>
      <c r="O141" s="12" t="str">
        <f ca="1">IF(AND(TbRegistroEntradas[[#This Row],[Data do Caixa Previsto]]&lt;TODAY(),TbRegistroEntradas[[#This Row],[Data do Caixa Realizado]]=""),"Vencida","Não Vencida")</f>
        <v>Não Vencida</v>
      </c>
    </row>
    <row r="142" spans="2:15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  <c r="M142" s="12">
        <f>IF(TbRegistroEntradas[[#This Row],[Data do Caixa Previsto]]="",0,MONTH(TbRegistroEntradas[[#This Row],[Data do Caixa Previsto]]))</f>
        <v>11</v>
      </c>
      <c r="N142" s="12">
        <f>IF(TbRegistroEntradas[[#This Row],[Data do Caixa Previsto]]="",0,YEAR(TbRegistroEntradas[[#This Row],[Data do Caixa Previsto]]))</f>
        <v>2018</v>
      </c>
      <c r="O142" s="12" t="str">
        <f ca="1">IF(AND(TbRegistroEntradas[[#This Row],[Data do Caixa Previsto]]&lt;TODAY(),TbRegistroEntradas[[#This Row],[Data do Caixa Realizado]]=""),"Vencida","Não Vencida")</f>
        <v>Não Vencida</v>
      </c>
    </row>
    <row r="143" spans="2:15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  <c r="M143" s="12">
        <f>IF(TbRegistroEntradas[[#This Row],[Data do Caixa Previsto]]="",0,MONTH(TbRegistroEntradas[[#This Row],[Data do Caixa Previsto]]))</f>
        <v>10</v>
      </c>
      <c r="N143" s="12">
        <f>IF(TbRegistroEntradas[[#This Row],[Data do Caixa Previsto]]="",0,YEAR(TbRegistroEntradas[[#This Row],[Data do Caixa Previsto]]))</f>
        <v>2018</v>
      </c>
      <c r="O143" s="12" t="str">
        <f ca="1">IF(AND(TbRegistroEntradas[[#This Row],[Data do Caixa Previsto]]&lt;TODAY(),TbRegistroEntradas[[#This Row],[Data do Caixa Realizado]]=""),"Vencida","Não Vencida")</f>
        <v>Não Vencida</v>
      </c>
    </row>
    <row r="144" spans="2:15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  <c r="M144" s="12">
        <f>IF(TbRegistroEntradas[[#This Row],[Data do Caixa Previsto]]="",0,MONTH(TbRegistroEntradas[[#This Row],[Data do Caixa Previsto]]))</f>
        <v>9</v>
      </c>
      <c r="N144" s="12">
        <f>IF(TbRegistroEntradas[[#This Row],[Data do Caixa Previsto]]="",0,YEAR(TbRegistroEntradas[[#This Row],[Data do Caixa Previsto]]))</f>
        <v>2018</v>
      </c>
      <c r="O144" s="12" t="str">
        <f ca="1">IF(AND(TbRegistroEntradas[[#This Row],[Data do Caixa Previsto]]&lt;TODAY(),TbRegistroEntradas[[#This Row],[Data do Caixa Realizado]]=""),"Vencida","Não Vencida")</f>
        <v>Não Vencida</v>
      </c>
    </row>
    <row r="145" spans="2:15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  <c r="M145" s="12">
        <f>IF(TbRegistroEntradas[[#This Row],[Data do Caixa Previsto]]="",0,MONTH(TbRegistroEntradas[[#This Row],[Data do Caixa Previsto]]))</f>
        <v>11</v>
      </c>
      <c r="N145" s="12">
        <f>IF(TbRegistroEntradas[[#This Row],[Data do Caixa Previsto]]="",0,YEAR(TbRegistroEntradas[[#This Row],[Data do Caixa Previsto]]))</f>
        <v>2018</v>
      </c>
      <c r="O145" s="12" t="str">
        <f ca="1">IF(AND(TbRegistroEntradas[[#This Row],[Data do Caixa Previsto]]&lt;TODAY(),TbRegistroEntradas[[#This Row],[Data do Caixa Realizado]]=""),"Vencida","Não Vencida")</f>
        <v>Não Vencida</v>
      </c>
    </row>
    <row r="146" spans="2:15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  <c r="M146" s="12">
        <f>IF(TbRegistroEntradas[[#This Row],[Data do Caixa Previsto]]="",0,MONTH(TbRegistroEntradas[[#This Row],[Data do Caixa Previsto]]))</f>
        <v>9</v>
      </c>
      <c r="N146" s="12">
        <f>IF(TbRegistroEntradas[[#This Row],[Data do Caixa Previsto]]="",0,YEAR(TbRegistroEntradas[[#This Row],[Data do Caixa Previsto]]))</f>
        <v>2018</v>
      </c>
      <c r="O146" s="12" t="str">
        <f ca="1">IF(AND(TbRegistroEntradas[[#This Row],[Data do Caixa Previsto]]&lt;TODAY(),TbRegistroEntradas[[#This Row],[Data do Caixa Realizado]]=""),"Vencida","Não Vencida")</f>
        <v>Não Vencida</v>
      </c>
    </row>
    <row r="147" spans="2:15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  <c r="M147" s="12">
        <f>IF(TbRegistroEntradas[[#This Row],[Data do Caixa Previsto]]="",0,MONTH(TbRegistroEntradas[[#This Row],[Data do Caixa Previsto]]))</f>
        <v>10</v>
      </c>
      <c r="N147" s="12">
        <f>IF(TbRegistroEntradas[[#This Row],[Data do Caixa Previsto]]="",0,YEAR(TbRegistroEntradas[[#This Row],[Data do Caixa Previsto]]))</f>
        <v>2018</v>
      </c>
      <c r="O147" s="12" t="str">
        <f ca="1">IF(AND(TbRegistroEntradas[[#This Row],[Data do Caixa Previsto]]&lt;TODAY(),TbRegistroEntradas[[#This Row],[Data do Caixa Realizado]]=""),"Vencida","Não Vencida")</f>
        <v>Não Vencida</v>
      </c>
    </row>
    <row r="148" spans="2:15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  <c r="M148" s="12">
        <f>IF(TbRegistroEntradas[[#This Row],[Data do Caixa Previsto]]="",0,MONTH(TbRegistroEntradas[[#This Row],[Data do Caixa Previsto]]))</f>
        <v>10</v>
      </c>
      <c r="N148" s="12">
        <f>IF(TbRegistroEntradas[[#This Row],[Data do Caixa Previsto]]="",0,YEAR(TbRegistroEntradas[[#This Row],[Data do Caixa Previsto]]))</f>
        <v>2018</v>
      </c>
      <c r="O148" s="12" t="str">
        <f ca="1">IF(AND(TbRegistroEntradas[[#This Row],[Data do Caixa Previsto]]&lt;TODAY(),TbRegistroEntradas[[#This Row],[Data do Caixa Realizado]]=""),"Vencida","Não Vencida")</f>
        <v>Não Vencida</v>
      </c>
    </row>
    <row r="149" spans="2:15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  <c r="M149" s="12">
        <f>IF(TbRegistroEntradas[[#This Row],[Data do Caixa Previsto]]="",0,MONTH(TbRegistroEntradas[[#This Row],[Data do Caixa Previsto]]))</f>
        <v>11</v>
      </c>
      <c r="N149" s="12">
        <f>IF(TbRegistroEntradas[[#This Row],[Data do Caixa Previsto]]="",0,YEAR(TbRegistroEntradas[[#This Row],[Data do Caixa Previsto]]))</f>
        <v>2018</v>
      </c>
      <c r="O149" s="12" t="str">
        <f ca="1">IF(AND(TbRegistroEntradas[[#This Row],[Data do Caixa Previsto]]&lt;TODAY(),TbRegistroEntradas[[#This Row],[Data do Caixa Realizado]]=""),"Vencida","Não Vencida")</f>
        <v>Não Vencida</v>
      </c>
    </row>
    <row r="150" spans="2:15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  <c r="M150" s="12">
        <f>IF(TbRegistroEntradas[[#This Row],[Data do Caixa Previsto]]="",0,MONTH(TbRegistroEntradas[[#This Row],[Data do Caixa Previsto]]))</f>
        <v>10</v>
      </c>
      <c r="N150" s="12">
        <f>IF(TbRegistroEntradas[[#This Row],[Data do Caixa Previsto]]="",0,YEAR(TbRegistroEntradas[[#This Row],[Data do Caixa Previsto]]))</f>
        <v>2018</v>
      </c>
      <c r="O150" s="12" t="str">
        <f ca="1">IF(AND(TbRegistroEntradas[[#This Row],[Data do Caixa Previsto]]&lt;TODAY(),TbRegistroEntradas[[#This Row],[Data do Caixa Realizado]]=""),"Vencida","Não Vencida")</f>
        <v>Não Vencida</v>
      </c>
    </row>
    <row r="151" spans="2:15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  <c r="M151" s="12">
        <f>IF(TbRegistroEntradas[[#This Row],[Data do Caixa Previsto]]="",0,MONTH(TbRegistroEntradas[[#This Row],[Data do Caixa Previsto]]))</f>
        <v>10</v>
      </c>
      <c r="N151" s="12">
        <f>IF(TbRegistroEntradas[[#This Row],[Data do Caixa Previsto]]="",0,YEAR(TbRegistroEntradas[[#This Row],[Data do Caixa Previsto]]))</f>
        <v>2018</v>
      </c>
      <c r="O151" s="12" t="str">
        <f ca="1">IF(AND(TbRegistroEntradas[[#This Row],[Data do Caixa Previsto]]&lt;TODAY(),TbRegistroEntradas[[#This Row],[Data do Caixa Realizado]]=""),"Vencida","Não Vencida")</f>
        <v>Não Vencida</v>
      </c>
    </row>
    <row r="152" spans="2:15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  <c r="M152" s="12">
        <f>IF(TbRegistroEntradas[[#This Row],[Data do Caixa Previsto]]="",0,MONTH(TbRegistroEntradas[[#This Row],[Data do Caixa Previsto]]))</f>
        <v>12</v>
      </c>
      <c r="N152" s="12">
        <f>IF(TbRegistroEntradas[[#This Row],[Data do Caixa Previsto]]="",0,YEAR(TbRegistroEntradas[[#This Row],[Data do Caixa Previsto]]))</f>
        <v>2018</v>
      </c>
      <c r="O152" s="12" t="str">
        <f ca="1">IF(AND(TbRegistroEntradas[[#This Row],[Data do Caixa Previsto]]&lt;TODAY(),TbRegistroEntradas[[#This Row],[Data do Caixa Realizado]]=""),"Vencida","Não Vencida")</f>
        <v>Vencida</v>
      </c>
    </row>
    <row r="153" spans="2:15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  <c r="M153" s="12">
        <f>IF(TbRegistroEntradas[[#This Row],[Data do Caixa Previsto]]="",0,MONTH(TbRegistroEntradas[[#This Row],[Data do Caixa Previsto]]))</f>
        <v>12</v>
      </c>
      <c r="N153" s="12">
        <f>IF(TbRegistroEntradas[[#This Row],[Data do Caixa Previsto]]="",0,YEAR(TbRegistroEntradas[[#This Row],[Data do Caixa Previsto]]))</f>
        <v>2018</v>
      </c>
      <c r="O153" s="12" t="str">
        <f ca="1">IF(AND(TbRegistroEntradas[[#This Row],[Data do Caixa Previsto]]&lt;TODAY(),TbRegistroEntradas[[#This Row],[Data do Caixa Realizado]]=""),"Vencida","Não Vencida")</f>
        <v>Não Vencida</v>
      </c>
    </row>
    <row r="154" spans="2:15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  <c r="M154" s="12">
        <f>IF(TbRegistroEntradas[[#This Row],[Data do Caixa Previsto]]="",0,MONTH(TbRegistroEntradas[[#This Row],[Data do Caixa Previsto]]))</f>
        <v>11</v>
      </c>
      <c r="N154" s="12">
        <f>IF(TbRegistroEntradas[[#This Row],[Data do Caixa Previsto]]="",0,YEAR(TbRegistroEntradas[[#This Row],[Data do Caixa Previsto]]))</f>
        <v>2018</v>
      </c>
      <c r="O154" s="12" t="str">
        <f ca="1">IF(AND(TbRegistroEntradas[[#This Row],[Data do Caixa Previsto]]&lt;TODAY(),TbRegistroEntradas[[#This Row],[Data do Caixa Realizado]]=""),"Vencida","Não Vencida")</f>
        <v>Não Vencida</v>
      </c>
    </row>
    <row r="155" spans="2:15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  <c r="M155" s="12">
        <f>IF(TbRegistroEntradas[[#This Row],[Data do Caixa Previsto]]="",0,MONTH(TbRegistroEntradas[[#This Row],[Data do Caixa Previsto]]))</f>
        <v>10</v>
      </c>
      <c r="N155" s="12">
        <f>IF(TbRegistroEntradas[[#This Row],[Data do Caixa Previsto]]="",0,YEAR(TbRegistroEntradas[[#This Row],[Data do Caixa Previsto]]))</f>
        <v>2018</v>
      </c>
      <c r="O155" s="12" t="str">
        <f ca="1">IF(AND(TbRegistroEntradas[[#This Row],[Data do Caixa Previsto]]&lt;TODAY(),TbRegistroEntradas[[#This Row],[Data do Caixa Realizado]]=""),"Vencida","Não Vencida")</f>
        <v>Não Vencida</v>
      </c>
    </row>
    <row r="156" spans="2:15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  <c r="M156" s="12">
        <f>IF(TbRegistroEntradas[[#This Row],[Data do Caixa Previsto]]="",0,MONTH(TbRegistroEntradas[[#This Row],[Data do Caixa Previsto]]))</f>
        <v>10</v>
      </c>
      <c r="N156" s="12">
        <f>IF(TbRegistroEntradas[[#This Row],[Data do Caixa Previsto]]="",0,YEAR(TbRegistroEntradas[[#This Row],[Data do Caixa Previsto]]))</f>
        <v>2018</v>
      </c>
      <c r="O156" s="12" t="str">
        <f ca="1">IF(AND(TbRegistroEntradas[[#This Row],[Data do Caixa Previsto]]&lt;TODAY(),TbRegistroEntradas[[#This Row],[Data do Caixa Realizado]]=""),"Vencida","Não Vencida")</f>
        <v>Vencida</v>
      </c>
    </row>
    <row r="157" spans="2:15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  <c r="M157" s="12">
        <f>IF(TbRegistroEntradas[[#This Row],[Data do Caixa Previsto]]="",0,MONTH(TbRegistroEntradas[[#This Row],[Data do Caixa Previsto]]))</f>
        <v>12</v>
      </c>
      <c r="N157" s="12">
        <f>IF(TbRegistroEntradas[[#This Row],[Data do Caixa Previsto]]="",0,YEAR(TbRegistroEntradas[[#This Row],[Data do Caixa Previsto]]))</f>
        <v>2018</v>
      </c>
      <c r="O157" s="12" t="str">
        <f ca="1">IF(AND(TbRegistroEntradas[[#This Row],[Data do Caixa Previsto]]&lt;TODAY(),TbRegistroEntradas[[#This Row],[Data do Caixa Realizado]]=""),"Vencida","Não Vencida")</f>
        <v>Não Vencida</v>
      </c>
    </row>
    <row r="158" spans="2:15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  <c r="M158" s="12">
        <f>IF(TbRegistroEntradas[[#This Row],[Data do Caixa Previsto]]="",0,MONTH(TbRegistroEntradas[[#This Row],[Data do Caixa Previsto]]))</f>
        <v>11</v>
      </c>
      <c r="N158" s="12">
        <f>IF(TbRegistroEntradas[[#This Row],[Data do Caixa Previsto]]="",0,YEAR(TbRegistroEntradas[[#This Row],[Data do Caixa Previsto]]))</f>
        <v>2018</v>
      </c>
      <c r="O158" s="12" t="str">
        <f ca="1">IF(AND(TbRegistroEntradas[[#This Row],[Data do Caixa Previsto]]&lt;TODAY(),TbRegistroEntradas[[#This Row],[Data do Caixa Realizado]]=""),"Vencida","Não Vencida")</f>
        <v>Não Vencida</v>
      </c>
    </row>
    <row r="159" spans="2:15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  <c r="M159" s="12">
        <f>IF(TbRegistroEntradas[[#This Row],[Data do Caixa Previsto]]="",0,MONTH(TbRegistroEntradas[[#This Row],[Data do Caixa Previsto]]))</f>
        <v>11</v>
      </c>
      <c r="N159" s="12">
        <f>IF(TbRegistroEntradas[[#This Row],[Data do Caixa Previsto]]="",0,YEAR(TbRegistroEntradas[[#This Row],[Data do Caixa Previsto]]))</f>
        <v>2018</v>
      </c>
      <c r="O159" s="12" t="str">
        <f ca="1">IF(AND(TbRegistroEntradas[[#This Row],[Data do Caixa Previsto]]&lt;TODAY(),TbRegistroEntradas[[#This Row],[Data do Caixa Realizado]]=""),"Vencida","Não Vencida")</f>
        <v>Não Vencida</v>
      </c>
    </row>
    <row r="160" spans="2:15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  <c r="M160" s="12">
        <f>IF(TbRegistroEntradas[[#This Row],[Data do Caixa Previsto]]="",0,MONTH(TbRegistroEntradas[[#This Row],[Data do Caixa Previsto]]))</f>
        <v>11</v>
      </c>
      <c r="N160" s="12">
        <f>IF(TbRegistroEntradas[[#This Row],[Data do Caixa Previsto]]="",0,YEAR(TbRegistroEntradas[[#This Row],[Data do Caixa Previsto]]))</f>
        <v>2018</v>
      </c>
      <c r="O160" s="12" t="str">
        <f ca="1">IF(AND(TbRegistroEntradas[[#This Row],[Data do Caixa Previsto]]&lt;TODAY(),TbRegistroEntradas[[#This Row],[Data do Caixa Realizado]]=""),"Vencida","Não Vencida")</f>
        <v>Não Vencida</v>
      </c>
    </row>
    <row r="161" spans="2:15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  <c r="M161" s="12">
        <f>IF(TbRegistroEntradas[[#This Row],[Data do Caixa Previsto]]="",0,MONTH(TbRegistroEntradas[[#This Row],[Data do Caixa Previsto]]))</f>
        <v>12</v>
      </c>
      <c r="N161" s="12">
        <f>IF(TbRegistroEntradas[[#This Row],[Data do Caixa Previsto]]="",0,YEAR(TbRegistroEntradas[[#This Row],[Data do Caixa Previsto]]))</f>
        <v>2018</v>
      </c>
      <c r="O161" s="12" t="str">
        <f ca="1">IF(AND(TbRegistroEntradas[[#This Row],[Data do Caixa Previsto]]&lt;TODAY(),TbRegistroEntradas[[#This Row],[Data do Caixa Realizado]]=""),"Vencida","Não Vencida")</f>
        <v>Não Vencida</v>
      </c>
    </row>
    <row r="162" spans="2:15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  <c r="M162" s="12">
        <f>IF(TbRegistroEntradas[[#This Row],[Data do Caixa Previsto]]="",0,MONTH(TbRegistroEntradas[[#This Row],[Data do Caixa Previsto]]))</f>
        <v>11</v>
      </c>
      <c r="N162" s="12">
        <f>IF(TbRegistroEntradas[[#This Row],[Data do Caixa Previsto]]="",0,YEAR(TbRegistroEntradas[[#This Row],[Data do Caixa Previsto]]))</f>
        <v>2018</v>
      </c>
      <c r="O162" s="12" t="str">
        <f ca="1">IF(AND(TbRegistroEntradas[[#This Row],[Data do Caixa Previsto]]&lt;TODAY(),TbRegistroEntradas[[#This Row],[Data do Caixa Realizado]]=""),"Vencida","Não Vencida")</f>
        <v>Não Vencida</v>
      </c>
    </row>
    <row r="163" spans="2:15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  <c r="M163" s="12">
        <f>IF(TbRegistroEntradas[[#This Row],[Data do Caixa Previsto]]="",0,MONTH(TbRegistroEntradas[[#This Row],[Data do Caixa Previsto]]))</f>
        <v>12</v>
      </c>
      <c r="N163" s="12">
        <f>IF(TbRegistroEntradas[[#This Row],[Data do Caixa Previsto]]="",0,YEAR(TbRegistroEntradas[[#This Row],[Data do Caixa Previsto]]))</f>
        <v>2018</v>
      </c>
      <c r="O163" s="12" t="str">
        <f ca="1">IF(AND(TbRegistroEntradas[[#This Row],[Data do Caixa Previsto]]&lt;TODAY(),TbRegistroEntradas[[#This Row],[Data do Caixa Realizado]]=""),"Vencida","Não Vencida")</f>
        <v>Não Vencida</v>
      </c>
    </row>
    <row r="164" spans="2:15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  <c r="M164" s="12">
        <f>IF(TbRegistroEntradas[[#This Row],[Data do Caixa Previsto]]="",0,MONTH(TbRegistroEntradas[[#This Row],[Data do Caixa Previsto]]))</f>
        <v>12</v>
      </c>
      <c r="N164" s="12">
        <f>IF(TbRegistroEntradas[[#This Row],[Data do Caixa Previsto]]="",0,YEAR(TbRegistroEntradas[[#This Row],[Data do Caixa Previsto]]))</f>
        <v>2018</v>
      </c>
      <c r="O164" s="12" t="str">
        <f ca="1">IF(AND(TbRegistroEntradas[[#This Row],[Data do Caixa Previsto]]&lt;TODAY(),TbRegistroEntradas[[#This Row],[Data do Caixa Realizado]]=""),"Vencida","Não Vencida")</f>
        <v>Não Vencida</v>
      </c>
    </row>
    <row r="165" spans="2:15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  <c r="M165" s="12">
        <f>IF(TbRegistroEntradas[[#This Row],[Data do Caixa Previsto]]="",0,MONTH(TbRegistroEntradas[[#This Row],[Data do Caixa Previsto]]))</f>
        <v>11</v>
      </c>
      <c r="N165" s="12">
        <f>IF(TbRegistroEntradas[[#This Row],[Data do Caixa Previsto]]="",0,YEAR(TbRegistroEntradas[[#This Row],[Data do Caixa Previsto]]))</f>
        <v>2018</v>
      </c>
      <c r="O165" s="12" t="str">
        <f ca="1">IF(AND(TbRegistroEntradas[[#This Row],[Data do Caixa Previsto]]&lt;TODAY(),TbRegistroEntradas[[#This Row],[Data do Caixa Realizado]]=""),"Vencida","Não Vencida")</f>
        <v>Não Vencida</v>
      </c>
    </row>
    <row r="166" spans="2:15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  <c r="M166" s="12">
        <f>IF(TbRegistroEntradas[[#This Row],[Data do Caixa Previsto]]="",0,MONTH(TbRegistroEntradas[[#This Row],[Data do Caixa Previsto]]))</f>
        <v>11</v>
      </c>
      <c r="N166" s="12">
        <f>IF(TbRegistroEntradas[[#This Row],[Data do Caixa Previsto]]="",0,YEAR(TbRegistroEntradas[[#This Row],[Data do Caixa Previsto]]))</f>
        <v>2018</v>
      </c>
      <c r="O166" s="12" t="str">
        <f ca="1">IF(AND(TbRegistroEntradas[[#This Row],[Data do Caixa Previsto]]&lt;TODAY(),TbRegistroEntradas[[#This Row],[Data do Caixa Realizado]]=""),"Vencida","Não Vencida")</f>
        <v>Não Vencida</v>
      </c>
    </row>
    <row r="167" spans="2:15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  <c r="M167" s="12">
        <f>IF(TbRegistroEntradas[[#This Row],[Data do Caixa Previsto]]="",0,MONTH(TbRegistroEntradas[[#This Row],[Data do Caixa Previsto]]))</f>
        <v>1</v>
      </c>
      <c r="N167" s="12">
        <f>IF(TbRegistroEntradas[[#This Row],[Data do Caixa Previsto]]="",0,YEAR(TbRegistroEntradas[[#This Row],[Data do Caixa Previsto]]))</f>
        <v>2019</v>
      </c>
      <c r="O167" s="12" t="str">
        <f ca="1">IF(AND(TbRegistroEntradas[[#This Row],[Data do Caixa Previsto]]&lt;TODAY(),TbRegistroEntradas[[#This Row],[Data do Caixa Realizado]]=""),"Vencida","Não Vencida")</f>
        <v>Vencida</v>
      </c>
    </row>
    <row r="168" spans="2:15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  <c r="M168" s="12">
        <f>IF(TbRegistroEntradas[[#This Row],[Data do Caixa Previsto]]="",0,MONTH(TbRegistroEntradas[[#This Row],[Data do Caixa Previsto]]))</f>
        <v>1</v>
      </c>
      <c r="N168" s="12">
        <f>IF(TbRegistroEntradas[[#This Row],[Data do Caixa Previsto]]="",0,YEAR(TbRegistroEntradas[[#This Row],[Data do Caixa Previsto]]))</f>
        <v>2019</v>
      </c>
      <c r="O168" s="12" t="str">
        <f ca="1">IF(AND(TbRegistroEntradas[[#This Row],[Data do Caixa Previsto]]&lt;TODAY(),TbRegistroEntradas[[#This Row],[Data do Caixa Realizado]]=""),"Vencida","Não Vencida")</f>
        <v>Não Vencida</v>
      </c>
    </row>
    <row r="169" spans="2:15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  <c r="M169" s="12">
        <f>IF(TbRegistroEntradas[[#This Row],[Data do Caixa Previsto]]="",0,MONTH(TbRegistroEntradas[[#This Row],[Data do Caixa Previsto]]))</f>
        <v>1</v>
      </c>
      <c r="N169" s="12">
        <f>IF(TbRegistroEntradas[[#This Row],[Data do Caixa Previsto]]="",0,YEAR(TbRegistroEntradas[[#This Row],[Data do Caixa Previsto]]))</f>
        <v>2019</v>
      </c>
      <c r="O169" s="12" t="str">
        <f ca="1">IF(AND(TbRegistroEntradas[[#This Row],[Data do Caixa Previsto]]&lt;TODAY(),TbRegistroEntradas[[#This Row],[Data do Caixa Realizado]]=""),"Vencida","Não Vencida")</f>
        <v>Não Vencida</v>
      </c>
    </row>
    <row r="170" spans="2:15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  <c r="M170" s="12">
        <f>IF(TbRegistroEntradas[[#This Row],[Data do Caixa Previsto]]="",0,MONTH(TbRegistroEntradas[[#This Row],[Data do Caixa Previsto]]))</f>
        <v>12</v>
      </c>
      <c r="N170" s="12">
        <f>IF(TbRegistroEntradas[[#This Row],[Data do Caixa Previsto]]="",0,YEAR(TbRegistroEntradas[[#This Row],[Data do Caixa Previsto]]))</f>
        <v>2018</v>
      </c>
      <c r="O170" s="12" t="str">
        <f ca="1">IF(AND(TbRegistroEntradas[[#This Row],[Data do Caixa Previsto]]&lt;TODAY(),TbRegistroEntradas[[#This Row],[Data do Caixa Realizado]]=""),"Vencida","Não Vencida")</f>
        <v>Não Vencida</v>
      </c>
    </row>
    <row r="171" spans="2:15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  <c r="M171" s="12">
        <f>IF(TbRegistroEntradas[[#This Row],[Data do Caixa Previsto]]="",0,MONTH(TbRegistroEntradas[[#This Row],[Data do Caixa Previsto]]))</f>
        <v>2</v>
      </c>
      <c r="N171" s="12">
        <f>IF(TbRegistroEntradas[[#This Row],[Data do Caixa Previsto]]="",0,YEAR(TbRegistroEntradas[[#This Row],[Data do Caixa Previsto]]))</f>
        <v>2019</v>
      </c>
      <c r="O171" s="12" t="str">
        <f ca="1">IF(AND(TbRegistroEntradas[[#This Row],[Data do Caixa Previsto]]&lt;TODAY(),TbRegistroEntradas[[#This Row],[Data do Caixa Realizado]]=""),"Vencida","Não Vencida")</f>
        <v>Não Vencida</v>
      </c>
    </row>
    <row r="172" spans="2:15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  <c r="M172" s="12">
        <f>IF(TbRegistroEntradas[[#This Row],[Data do Caixa Previsto]]="",0,MONTH(TbRegistroEntradas[[#This Row],[Data do Caixa Previsto]]))</f>
        <v>12</v>
      </c>
      <c r="N172" s="12">
        <f>IF(TbRegistroEntradas[[#This Row],[Data do Caixa Previsto]]="",0,YEAR(TbRegistroEntradas[[#This Row],[Data do Caixa Previsto]]))</f>
        <v>2018</v>
      </c>
      <c r="O172" s="12" t="str">
        <f ca="1">IF(AND(TbRegistroEntradas[[#This Row],[Data do Caixa Previsto]]&lt;TODAY(),TbRegistroEntradas[[#This Row],[Data do Caixa Realizado]]=""),"Vencida","Não Vencida")</f>
        <v>Não Vencida</v>
      </c>
    </row>
    <row r="173" spans="2:15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  <c r="M173" s="12">
        <f>IF(TbRegistroEntradas[[#This Row],[Data do Caixa Previsto]]="",0,MONTH(TbRegistroEntradas[[#This Row],[Data do Caixa Previsto]]))</f>
        <v>2</v>
      </c>
      <c r="N173" s="12">
        <f>IF(TbRegistroEntradas[[#This Row],[Data do Caixa Previsto]]="",0,YEAR(TbRegistroEntradas[[#This Row],[Data do Caixa Previsto]]))</f>
        <v>2019</v>
      </c>
      <c r="O173" s="12" t="str">
        <f ca="1">IF(AND(TbRegistroEntradas[[#This Row],[Data do Caixa Previsto]]&lt;TODAY(),TbRegistroEntradas[[#This Row],[Data do Caixa Realizado]]=""),"Vencida","Não Vencida")</f>
        <v>Não Vencida</v>
      </c>
    </row>
    <row r="174" spans="2:15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  <c r="M174" s="12">
        <f>IF(TbRegistroEntradas[[#This Row],[Data do Caixa Previsto]]="",0,MONTH(TbRegistroEntradas[[#This Row],[Data do Caixa Previsto]]))</f>
        <v>1</v>
      </c>
      <c r="N174" s="12">
        <f>IF(TbRegistroEntradas[[#This Row],[Data do Caixa Previsto]]="",0,YEAR(TbRegistroEntradas[[#This Row],[Data do Caixa Previsto]]))</f>
        <v>2019</v>
      </c>
      <c r="O174" s="12" t="str">
        <f ca="1">IF(AND(TbRegistroEntradas[[#This Row],[Data do Caixa Previsto]]&lt;TODAY(),TbRegistroEntradas[[#This Row],[Data do Caixa Realizado]]=""),"Vencida","Não Vencida")</f>
        <v>Não Vencida</v>
      </c>
    </row>
    <row r="175" spans="2:15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  <c r="M175" s="12">
        <f>IF(TbRegistroEntradas[[#This Row],[Data do Caixa Previsto]]="",0,MONTH(TbRegistroEntradas[[#This Row],[Data do Caixa Previsto]]))</f>
        <v>2</v>
      </c>
      <c r="N175" s="12">
        <f>IF(TbRegistroEntradas[[#This Row],[Data do Caixa Previsto]]="",0,YEAR(TbRegistroEntradas[[#This Row],[Data do Caixa Previsto]]))</f>
        <v>2019</v>
      </c>
      <c r="O175" s="12" t="str">
        <f ca="1">IF(AND(TbRegistroEntradas[[#This Row],[Data do Caixa Previsto]]&lt;TODAY(),TbRegistroEntradas[[#This Row],[Data do Caixa Realizado]]=""),"Vencida","Não Vencida")</f>
        <v>Não Vencida</v>
      </c>
    </row>
    <row r="176" spans="2:15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  <c r="M176" s="12">
        <f>IF(TbRegistroEntradas[[#This Row],[Data do Caixa Previsto]]="",0,MONTH(TbRegistroEntradas[[#This Row],[Data do Caixa Previsto]]))</f>
        <v>1</v>
      </c>
      <c r="N176" s="12">
        <f>IF(TbRegistroEntradas[[#This Row],[Data do Caixa Previsto]]="",0,YEAR(TbRegistroEntradas[[#This Row],[Data do Caixa Previsto]]))</f>
        <v>2019</v>
      </c>
      <c r="O176" s="12" t="str">
        <f ca="1">IF(AND(TbRegistroEntradas[[#This Row],[Data do Caixa Previsto]]&lt;TODAY(),TbRegistroEntradas[[#This Row],[Data do Caixa Realizado]]=""),"Vencida","Não Vencida")</f>
        <v>Não Vencida</v>
      </c>
    </row>
    <row r="177" spans="2:15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  <c r="M177" s="12">
        <f>IF(TbRegistroEntradas[[#This Row],[Data do Caixa Previsto]]="",0,MONTH(TbRegistroEntradas[[#This Row],[Data do Caixa Previsto]]))</f>
        <v>1</v>
      </c>
      <c r="N177" s="12">
        <f>IF(TbRegistroEntradas[[#This Row],[Data do Caixa Previsto]]="",0,YEAR(TbRegistroEntradas[[#This Row],[Data do Caixa Previsto]]))</f>
        <v>2019</v>
      </c>
      <c r="O177" s="12" t="str">
        <f ca="1">IF(AND(TbRegistroEntradas[[#This Row],[Data do Caixa Previsto]]&lt;TODAY(),TbRegistroEntradas[[#This Row],[Data do Caixa Realizado]]=""),"Vencida","Não Vencida")</f>
        <v>Não Vencida</v>
      </c>
    </row>
    <row r="178" spans="2:15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  <c r="M178" s="12">
        <f>IF(TbRegistroEntradas[[#This Row],[Data do Caixa Previsto]]="",0,MONTH(TbRegistroEntradas[[#This Row],[Data do Caixa Previsto]]))</f>
        <v>3</v>
      </c>
      <c r="N178" s="12">
        <f>IF(TbRegistroEntradas[[#This Row],[Data do Caixa Previsto]]="",0,YEAR(TbRegistroEntradas[[#This Row],[Data do Caixa Previsto]]))</f>
        <v>2019</v>
      </c>
      <c r="O178" s="12" t="str">
        <f ca="1">IF(AND(TbRegistroEntradas[[#This Row],[Data do Caixa Previsto]]&lt;TODAY(),TbRegistroEntradas[[#This Row],[Data do Caixa Realizado]]=""),"Vencida","Não Vencida")</f>
        <v>Não Vencida</v>
      </c>
    </row>
    <row r="179" spans="2:15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  <c r="M179" s="12">
        <f>IF(TbRegistroEntradas[[#This Row],[Data do Caixa Previsto]]="",0,MONTH(TbRegistroEntradas[[#This Row],[Data do Caixa Previsto]]))</f>
        <v>1</v>
      </c>
      <c r="N179" s="12">
        <f>IF(TbRegistroEntradas[[#This Row],[Data do Caixa Previsto]]="",0,YEAR(TbRegistroEntradas[[#This Row],[Data do Caixa Previsto]]))</f>
        <v>2019</v>
      </c>
      <c r="O179" s="12" t="str">
        <f ca="1">IF(AND(TbRegistroEntradas[[#This Row],[Data do Caixa Previsto]]&lt;TODAY(),TbRegistroEntradas[[#This Row],[Data do Caixa Realizado]]=""),"Vencida","Não Vencida")</f>
        <v>Não Vencida</v>
      </c>
    </row>
    <row r="180" spans="2:15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  <c r="M180" s="12">
        <f>IF(TbRegistroEntradas[[#This Row],[Data do Caixa Previsto]]="",0,MONTH(TbRegistroEntradas[[#This Row],[Data do Caixa Previsto]]))</f>
        <v>2</v>
      </c>
      <c r="N180" s="12">
        <f>IF(TbRegistroEntradas[[#This Row],[Data do Caixa Previsto]]="",0,YEAR(TbRegistroEntradas[[#This Row],[Data do Caixa Previsto]]))</f>
        <v>2019</v>
      </c>
      <c r="O180" s="12" t="str">
        <f ca="1">IF(AND(TbRegistroEntradas[[#This Row],[Data do Caixa Previsto]]&lt;TODAY(),TbRegistroEntradas[[#This Row],[Data do Caixa Realizado]]=""),"Vencida","Não Vencida")</f>
        <v>Vencida</v>
      </c>
    </row>
    <row r="181" spans="2:15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  <c r="M181" s="12">
        <f>IF(TbRegistroEntradas[[#This Row],[Data do Caixa Previsto]]="",0,MONTH(TbRegistroEntradas[[#This Row],[Data do Caixa Previsto]]))</f>
        <v>2</v>
      </c>
      <c r="N181" s="12">
        <f>IF(TbRegistroEntradas[[#This Row],[Data do Caixa Previsto]]="",0,YEAR(TbRegistroEntradas[[#This Row],[Data do Caixa Previsto]]))</f>
        <v>2019</v>
      </c>
      <c r="O181" s="12" t="str">
        <f ca="1">IF(AND(TbRegistroEntradas[[#This Row],[Data do Caixa Previsto]]&lt;TODAY(),TbRegistroEntradas[[#This Row],[Data do Caixa Realizado]]=""),"Vencida","Não Vencida")</f>
        <v>Não Vencida</v>
      </c>
    </row>
    <row r="182" spans="2:15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  <c r="M182" s="12">
        <f>IF(TbRegistroEntradas[[#This Row],[Data do Caixa Previsto]]="",0,MONTH(TbRegistroEntradas[[#This Row],[Data do Caixa Previsto]]))</f>
        <v>2</v>
      </c>
      <c r="N182" s="12">
        <f>IF(TbRegistroEntradas[[#This Row],[Data do Caixa Previsto]]="",0,YEAR(TbRegistroEntradas[[#This Row],[Data do Caixa Previsto]]))</f>
        <v>2019</v>
      </c>
      <c r="O182" s="12" t="str">
        <f ca="1">IF(AND(TbRegistroEntradas[[#This Row],[Data do Caixa Previsto]]&lt;TODAY(),TbRegistroEntradas[[#This Row],[Data do Caixa Realizado]]=""),"Vencida","Não Vencida")</f>
        <v>Vencida</v>
      </c>
    </row>
    <row r="183" spans="2:15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  <c r="M183" s="12">
        <f>IF(TbRegistroEntradas[[#This Row],[Data do Caixa Previsto]]="",0,MONTH(TbRegistroEntradas[[#This Row],[Data do Caixa Previsto]]))</f>
        <v>1</v>
      </c>
      <c r="N183" s="12">
        <f>IF(TbRegistroEntradas[[#This Row],[Data do Caixa Previsto]]="",0,YEAR(TbRegistroEntradas[[#This Row],[Data do Caixa Previsto]]))</f>
        <v>2019</v>
      </c>
      <c r="O183" s="12" t="str">
        <f ca="1">IF(AND(TbRegistroEntradas[[#This Row],[Data do Caixa Previsto]]&lt;TODAY(),TbRegistroEntradas[[#This Row],[Data do Caixa Realizado]]=""),"Vencida","Não Vencida")</f>
        <v>Não Vencida</v>
      </c>
    </row>
    <row r="184" spans="2:15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  <c r="M184" s="12">
        <f>IF(TbRegistroEntradas[[#This Row],[Data do Caixa Previsto]]="",0,MONTH(TbRegistroEntradas[[#This Row],[Data do Caixa Previsto]]))</f>
        <v>3</v>
      </c>
      <c r="N184" s="12">
        <f>IF(TbRegistroEntradas[[#This Row],[Data do Caixa Previsto]]="",0,YEAR(TbRegistroEntradas[[#This Row],[Data do Caixa Previsto]]))</f>
        <v>2019</v>
      </c>
      <c r="O184" s="12" t="str">
        <f ca="1">IF(AND(TbRegistroEntradas[[#This Row],[Data do Caixa Previsto]]&lt;TODAY(),TbRegistroEntradas[[#This Row],[Data do Caixa Realizado]]=""),"Vencida","Não Vencida")</f>
        <v>Não Vencida</v>
      </c>
    </row>
    <row r="185" spans="2:15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  <c r="M185" s="12">
        <f>IF(TbRegistroEntradas[[#This Row],[Data do Caixa Previsto]]="",0,MONTH(TbRegistroEntradas[[#This Row],[Data do Caixa Previsto]]))</f>
        <v>2</v>
      </c>
      <c r="N185" s="12">
        <f>IF(TbRegistroEntradas[[#This Row],[Data do Caixa Previsto]]="",0,YEAR(TbRegistroEntradas[[#This Row],[Data do Caixa Previsto]]))</f>
        <v>2019</v>
      </c>
      <c r="O185" s="12" t="str">
        <f ca="1">IF(AND(TbRegistroEntradas[[#This Row],[Data do Caixa Previsto]]&lt;TODAY(),TbRegistroEntradas[[#This Row],[Data do Caixa Realizado]]=""),"Vencida","Não Vencida")</f>
        <v>Não Vencida</v>
      </c>
    </row>
    <row r="186" spans="2:15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  <c r="M186" s="12">
        <f>IF(TbRegistroEntradas[[#This Row],[Data do Caixa Previsto]]="",0,MONTH(TbRegistroEntradas[[#This Row],[Data do Caixa Previsto]]))</f>
        <v>3</v>
      </c>
      <c r="N186" s="12">
        <f>IF(TbRegistroEntradas[[#This Row],[Data do Caixa Previsto]]="",0,YEAR(TbRegistroEntradas[[#This Row],[Data do Caixa Previsto]]))</f>
        <v>2019</v>
      </c>
      <c r="O186" s="12" t="str">
        <f ca="1">IF(AND(TbRegistroEntradas[[#This Row],[Data do Caixa Previsto]]&lt;TODAY(),TbRegistroEntradas[[#This Row],[Data do Caixa Realizado]]=""),"Vencida","Não Vencida")</f>
        <v>Não Vencida</v>
      </c>
    </row>
    <row r="187" spans="2:15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  <c r="M187" s="12">
        <f>IF(TbRegistroEntradas[[#This Row],[Data do Caixa Previsto]]="",0,MONTH(TbRegistroEntradas[[#This Row],[Data do Caixa Previsto]]))</f>
        <v>3</v>
      </c>
      <c r="N187" s="12">
        <f>IF(TbRegistroEntradas[[#This Row],[Data do Caixa Previsto]]="",0,YEAR(TbRegistroEntradas[[#This Row],[Data do Caixa Previsto]]))</f>
        <v>2019</v>
      </c>
      <c r="O187" s="12" t="str">
        <f ca="1">IF(AND(TbRegistroEntradas[[#This Row],[Data do Caixa Previsto]]&lt;TODAY(),TbRegistroEntradas[[#This Row],[Data do Caixa Realizado]]=""),"Vencida","Não Vencida")</f>
        <v>Não Vencida</v>
      </c>
    </row>
    <row r="188" spans="2:15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  <c r="M188" s="12">
        <f>IF(TbRegistroEntradas[[#This Row],[Data do Caixa Previsto]]="",0,MONTH(TbRegistroEntradas[[#This Row],[Data do Caixa Previsto]]))</f>
        <v>3</v>
      </c>
      <c r="N188" s="12">
        <f>IF(TbRegistroEntradas[[#This Row],[Data do Caixa Previsto]]="",0,YEAR(TbRegistroEntradas[[#This Row],[Data do Caixa Previsto]]))</f>
        <v>2019</v>
      </c>
      <c r="O188" s="12" t="str">
        <f ca="1">IF(AND(TbRegistroEntradas[[#This Row],[Data do Caixa Previsto]]&lt;TODAY(),TbRegistroEntradas[[#This Row],[Data do Caixa Realizado]]=""),"Vencida","Não Vencida")</f>
        <v>Não Vencida</v>
      </c>
    </row>
    <row r="189" spans="2:15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  <c r="M189" s="12">
        <f>IF(TbRegistroEntradas[[#This Row],[Data do Caixa Previsto]]="",0,MONTH(TbRegistroEntradas[[#This Row],[Data do Caixa Previsto]]))</f>
        <v>2</v>
      </c>
      <c r="N189" s="12">
        <f>IF(TbRegistroEntradas[[#This Row],[Data do Caixa Previsto]]="",0,YEAR(TbRegistroEntradas[[#This Row],[Data do Caixa Previsto]]))</f>
        <v>2019</v>
      </c>
      <c r="O189" s="12" t="str">
        <f ca="1">IF(AND(TbRegistroEntradas[[#This Row],[Data do Caixa Previsto]]&lt;TODAY(),TbRegistroEntradas[[#This Row],[Data do Caixa Realizado]]=""),"Vencida","Não Vencida")</f>
        <v>Não Vencida</v>
      </c>
    </row>
    <row r="190" spans="2:15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  <c r="M190" s="12">
        <f>IF(TbRegistroEntradas[[#This Row],[Data do Caixa Previsto]]="",0,MONTH(TbRegistroEntradas[[#This Row],[Data do Caixa Previsto]]))</f>
        <v>2</v>
      </c>
      <c r="N190" s="12">
        <f>IF(TbRegistroEntradas[[#This Row],[Data do Caixa Previsto]]="",0,YEAR(TbRegistroEntradas[[#This Row],[Data do Caixa Previsto]]))</f>
        <v>2019</v>
      </c>
      <c r="O190" s="12" t="str">
        <f ca="1">IF(AND(TbRegistroEntradas[[#This Row],[Data do Caixa Previsto]]&lt;TODAY(),TbRegistroEntradas[[#This Row],[Data do Caixa Realizado]]=""),"Vencida","Não Vencida")</f>
        <v>Não Vencida</v>
      </c>
    </row>
    <row r="191" spans="2:15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  <c r="M191" s="12">
        <f>IF(TbRegistroEntradas[[#This Row],[Data do Caixa Previsto]]="",0,MONTH(TbRegistroEntradas[[#This Row],[Data do Caixa Previsto]]))</f>
        <v>2</v>
      </c>
      <c r="N191" s="12">
        <f>IF(TbRegistroEntradas[[#This Row],[Data do Caixa Previsto]]="",0,YEAR(TbRegistroEntradas[[#This Row],[Data do Caixa Previsto]]))</f>
        <v>2019</v>
      </c>
      <c r="O191" s="12" t="str">
        <f ca="1">IF(AND(TbRegistroEntradas[[#This Row],[Data do Caixa Previsto]]&lt;TODAY(),TbRegistroEntradas[[#This Row],[Data do Caixa Realizado]]=""),"Vencida","Não Vencida")</f>
        <v>Não Vencida</v>
      </c>
    </row>
    <row r="192" spans="2:15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  <c r="M192" s="12">
        <f>IF(TbRegistroEntradas[[#This Row],[Data do Caixa Previsto]]="",0,MONTH(TbRegistroEntradas[[#This Row],[Data do Caixa Previsto]]))</f>
        <v>2</v>
      </c>
      <c r="N192" s="12">
        <f>IF(TbRegistroEntradas[[#This Row],[Data do Caixa Previsto]]="",0,YEAR(TbRegistroEntradas[[#This Row],[Data do Caixa Previsto]]))</f>
        <v>2019</v>
      </c>
      <c r="O192" s="12" t="str">
        <f ca="1">IF(AND(TbRegistroEntradas[[#This Row],[Data do Caixa Previsto]]&lt;TODAY(),TbRegistroEntradas[[#This Row],[Data do Caixa Realizado]]=""),"Vencida","Não Vencida")</f>
        <v>Não Vencida</v>
      </c>
    </row>
    <row r="193" spans="2:15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  <c r="M193" s="12">
        <f>IF(TbRegistroEntradas[[#This Row],[Data do Caixa Previsto]]="",0,MONTH(TbRegistroEntradas[[#This Row],[Data do Caixa Previsto]]))</f>
        <v>3</v>
      </c>
      <c r="N193" s="12">
        <f>IF(TbRegistroEntradas[[#This Row],[Data do Caixa Previsto]]="",0,YEAR(TbRegistroEntradas[[#This Row],[Data do Caixa Previsto]]))</f>
        <v>2019</v>
      </c>
      <c r="O193" s="12" t="str">
        <f ca="1">IF(AND(TbRegistroEntradas[[#This Row],[Data do Caixa Previsto]]&lt;TODAY(),TbRegistroEntradas[[#This Row],[Data do Caixa Realizado]]=""),"Vencida","Não Vencida")</f>
        <v>Não Vencida</v>
      </c>
    </row>
    <row r="194" spans="2:15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  <c r="M194" s="12">
        <f>IF(TbRegistroEntradas[[#This Row],[Data do Caixa Previsto]]="",0,MONTH(TbRegistroEntradas[[#This Row],[Data do Caixa Previsto]]))</f>
        <v>3</v>
      </c>
      <c r="N194" s="12">
        <f>IF(TbRegistroEntradas[[#This Row],[Data do Caixa Previsto]]="",0,YEAR(TbRegistroEntradas[[#This Row],[Data do Caixa Previsto]]))</f>
        <v>2019</v>
      </c>
      <c r="O194" s="12" t="str">
        <f ca="1">IF(AND(TbRegistroEntradas[[#This Row],[Data do Caixa Previsto]]&lt;TODAY(),TbRegistroEntradas[[#This Row],[Data do Caixa Realizado]]=""),"Vencida","Não Vencida")</f>
        <v>Não Vencida</v>
      </c>
    </row>
    <row r="195" spans="2:15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  <c r="M195" s="12">
        <f>IF(TbRegistroEntradas[[#This Row],[Data do Caixa Previsto]]="",0,MONTH(TbRegistroEntradas[[#This Row],[Data do Caixa Previsto]]))</f>
        <v>2</v>
      </c>
      <c r="N195" s="12">
        <f>IF(TbRegistroEntradas[[#This Row],[Data do Caixa Previsto]]="",0,YEAR(TbRegistroEntradas[[#This Row],[Data do Caixa Previsto]]))</f>
        <v>2019</v>
      </c>
      <c r="O195" s="12" t="str">
        <f ca="1">IF(AND(TbRegistroEntradas[[#This Row],[Data do Caixa Previsto]]&lt;TODAY(),TbRegistroEntradas[[#This Row],[Data do Caixa Realizado]]=""),"Vencida","Não Vencida")</f>
        <v>Não Vencida</v>
      </c>
    </row>
    <row r="196" spans="2:15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  <c r="M196" s="12">
        <f>IF(TbRegistroEntradas[[#This Row],[Data do Caixa Previsto]]="",0,MONTH(TbRegistroEntradas[[#This Row],[Data do Caixa Previsto]]))</f>
        <v>3</v>
      </c>
      <c r="N196" s="12">
        <f>IF(TbRegistroEntradas[[#This Row],[Data do Caixa Previsto]]="",0,YEAR(TbRegistroEntradas[[#This Row],[Data do Caixa Previsto]]))</f>
        <v>2019</v>
      </c>
      <c r="O196" s="12" t="str">
        <f ca="1">IF(AND(TbRegistroEntradas[[#This Row],[Data do Caixa Previsto]]&lt;TODAY(),TbRegistroEntradas[[#This Row],[Data do Caixa Realizado]]=""),"Vencida","Não Vencida")</f>
        <v>Não Vencida</v>
      </c>
    </row>
    <row r="197" spans="2:15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  <c r="M197" s="12">
        <f>IF(TbRegistroEntradas[[#This Row],[Data do Caixa Previsto]]="",0,MONTH(TbRegistroEntradas[[#This Row],[Data do Caixa Previsto]]))</f>
        <v>3</v>
      </c>
      <c r="N197" s="12">
        <f>IF(TbRegistroEntradas[[#This Row],[Data do Caixa Previsto]]="",0,YEAR(TbRegistroEntradas[[#This Row],[Data do Caixa Previsto]]))</f>
        <v>2019</v>
      </c>
      <c r="O197" s="12" t="str">
        <f ca="1">IF(AND(TbRegistroEntradas[[#This Row],[Data do Caixa Previsto]]&lt;TODAY(),TbRegistroEntradas[[#This Row],[Data do Caixa Realizado]]=""),"Vencida","Não Vencida")</f>
        <v>Não Vencida</v>
      </c>
    </row>
    <row r="198" spans="2:15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  <c r="M198" s="12">
        <f>IF(TbRegistroEntradas[[#This Row],[Data do Caixa Previsto]]="",0,MONTH(TbRegistroEntradas[[#This Row],[Data do Caixa Previsto]]))</f>
        <v>4</v>
      </c>
      <c r="N198" s="12">
        <f>IF(TbRegistroEntradas[[#This Row],[Data do Caixa Previsto]]="",0,YEAR(TbRegistroEntradas[[#This Row],[Data do Caixa Previsto]]))</f>
        <v>2019</v>
      </c>
      <c r="O198" s="12" t="str">
        <f ca="1">IF(AND(TbRegistroEntradas[[#This Row],[Data do Caixa Previsto]]&lt;TODAY(),TbRegistroEntradas[[#This Row],[Data do Caixa Realizado]]=""),"Vencida","Não Vencida")</f>
        <v>Não Vencida</v>
      </c>
    </row>
    <row r="199" spans="2:15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  <c r="M199" s="12">
        <f>IF(TbRegistroEntradas[[#This Row],[Data do Caixa Previsto]]="",0,MONTH(TbRegistroEntradas[[#This Row],[Data do Caixa Previsto]]))</f>
        <v>4</v>
      </c>
      <c r="N199" s="12">
        <f>IF(TbRegistroEntradas[[#This Row],[Data do Caixa Previsto]]="",0,YEAR(TbRegistroEntradas[[#This Row],[Data do Caixa Previsto]]))</f>
        <v>2019</v>
      </c>
      <c r="O199" s="12" t="str">
        <f ca="1">IF(AND(TbRegistroEntradas[[#This Row],[Data do Caixa Previsto]]&lt;TODAY(),TbRegistroEntradas[[#This Row],[Data do Caixa Realizado]]=""),"Vencida","Não Vencida")</f>
        <v>Não Vencida</v>
      </c>
    </row>
    <row r="200" spans="2:15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  <c r="M200" s="12">
        <f>IF(TbRegistroEntradas[[#This Row],[Data do Caixa Previsto]]="",0,MONTH(TbRegistroEntradas[[#This Row],[Data do Caixa Previsto]]))</f>
        <v>3</v>
      </c>
      <c r="N200" s="12">
        <f>IF(TbRegistroEntradas[[#This Row],[Data do Caixa Previsto]]="",0,YEAR(TbRegistroEntradas[[#This Row],[Data do Caixa Previsto]]))</f>
        <v>2019</v>
      </c>
      <c r="O200" s="12" t="str">
        <f ca="1">IF(AND(TbRegistroEntradas[[#This Row],[Data do Caixa Previsto]]&lt;TODAY(),TbRegistroEntradas[[#This Row],[Data do Caixa Realizado]]=""),"Vencida","Não Vencida")</f>
        <v>Não Vencida</v>
      </c>
    </row>
    <row r="201" spans="2:15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  <c r="M201" s="12">
        <f>IF(TbRegistroEntradas[[#This Row],[Data do Caixa Previsto]]="",0,MONTH(TbRegistroEntradas[[#This Row],[Data do Caixa Previsto]]))</f>
        <v>3</v>
      </c>
      <c r="N201" s="12">
        <f>IF(TbRegistroEntradas[[#This Row],[Data do Caixa Previsto]]="",0,YEAR(TbRegistroEntradas[[#This Row],[Data do Caixa Previsto]]))</f>
        <v>2019</v>
      </c>
      <c r="O201" s="12" t="str">
        <f ca="1">IF(AND(TbRegistroEntradas[[#This Row],[Data do Caixa Previsto]]&lt;TODAY(),TbRegistroEntradas[[#This Row],[Data do Caixa Realizado]]=""),"Vencida","Não Vencida")</f>
        <v>Não Vencida</v>
      </c>
    </row>
    <row r="202" spans="2:15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  <c r="M202" s="12">
        <f>IF(TbRegistroEntradas[[#This Row],[Data do Caixa Previsto]]="",0,MONTH(TbRegistroEntradas[[#This Row],[Data do Caixa Previsto]]))</f>
        <v>5</v>
      </c>
      <c r="N202" s="12">
        <f>IF(TbRegistroEntradas[[#This Row],[Data do Caixa Previsto]]="",0,YEAR(TbRegistroEntradas[[#This Row],[Data do Caixa Previsto]]))</f>
        <v>2019</v>
      </c>
      <c r="O202" s="12" t="str">
        <f ca="1">IF(AND(TbRegistroEntradas[[#This Row],[Data do Caixa Previsto]]&lt;TODAY(),TbRegistroEntradas[[#This Row],[Data do Caixa Realizado]]=""),"Vencida","Não Vencida")</f>
        <v>Vencida</v>
      </c>
    </row>
    <row r="203" spans="2:15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  <c r="M203" s="12">
        <f>IF(TbRegistroEntradas[[#This Row],[Data do Caixa Previsto]]="",0,MONTH(TbRegistroEntradas[[#This Row],[Data do Caixa Previsto]]))</f>
        <v>5</v>
      </c>
      <c r="N203" s="12">
        <f>IF(TbRegistroEntradas[[#This Row],[Data do Caixa Previsto]]="",0,YEAR(TbRegistroEntradas[[#This Row],[Data do Caixa Previsto]]))</f>
        <v>2019</v>
      </c>
      <c r="O203" s="12" t="str">
        <f ca="1">IF(AND(TbRegistroEntradas[[#This Row],[Data do Caixa Previsto]]&lt;TODAY(),TbRegistroEntradas[[#This Row],[Data do Caixa Realizado]]=""),"Vencida","Não Vencida")</f>
        <v>Não Vencida</v>
      </c>
    </row>
    <row r="204" spans="2:15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  <c r="M204" s="12">
        <f>IF(TbRegistroEntradas[[#This Row],[Data do Caixa Previsto]]="",0,MONTH(TbRegistroEntradas[[#This Row],[Data do Caixa Previsto]]))</f>
        <v>4</v>
      </c>
      <c r="N204" s="12">
        <f>IF(TbRegistroEntradas[[#This Row],[Data do Caixa Previsto]]="",0,YEAR(TbRegistroEntradas[[#This Row],[Data do Caixa Previsto]]))</f>
        <v>2019</v>
      </c>
      <c r="O204" s="12" t="str">
        <f ca="1">IF(AND(TbRegistroEntradas[[#This Row],[Data do Caixa Previsto]]&lt;TODAY(),TbRegistroEntradas[[#This Row],[Data do Caixa Realizado]]=""),"Vencida","Não Vencida")</f>
        <v>Não Vencida</v>
      </c>
    </row>
    <row r="205" spans="2:15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  <c r="M205" s="12">
        <f>IF(TbRegistroEntradas[[#This Row],[Data do Caixa Previsto]]="",0,MONTH(TbRegistroEntradas[[#This Row],[Data do Caixa Previsto]]))</f>
        <v>4</v>
      </c>
      <c r="N205" s="12">
        <f>IF(TbRegistroEntradas[[#This Row],[Data do Caixa Previsto]]="",0,YEAR(TbRegistroEntradas[[#This Row],[Data do Caixa Previsto]]))</f>
        <v>2019</v>
      </c>
      <c r="O205" s="12" t="str">
        <f ca="1">IF(AND(TbRegistroEntradas[[#This Row],[Data do Caixa Previsto]]&lt;TODAY(),TbRegistroEntradas[[#This Row],[Data do Caixa Realizado]]=""),"Vencida","Não Vencida")</f>
        <v>Não Vencida</v>
      </c>
    </row>
    <row r="206" spans="2:15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  <c r="M206" s="12">
        <f>IF(TbRegistroEntradas[[#This Row],[Data do Caixa Previsto]]="",0,MONTH(TbRegistroEntradas[[#This Row],[Data do Caixa Previsto]]))</f>
        <v>5</v>
      </c>
      <c r="N206" s="12">
        <f>IF(TbRegistroEntradas[[#This Row],[Data do Caixa Previsto]]="",0,YEAR(TbRegistroEntradas[[#This Row],[Data do Caixa Previsto]]))</f>
        <v>2019</v>
      </c>
      <c r="O206" s="12" t="str">
        <f ca="1">IF(AND(TbRegistroEntradas[[#This Row],[Data do Caixa Previsto]]&lt;TODAY(),TbRegistroEntradas[[#This Row],[Data do Caixa Realizado]]=""),"Vencida","Não Vencida")</f>
        <v>Não Vencida</v>
      </c>
    </row>
    <row r="207" spans="2:15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  <c r="M207" s="12">
        <f>IF(TbRegistroEntradas[[#This Row],[Data do Caixa Previsto]]="",0,MONTH(TbRegistroEntradas[[#This Row],[Data do Caixa Previsto]]))</f>
        <v>5</v>
      </c>
      <c r="N207" s="12">
        <f>IF(TbRegistroEntradas[[#This Row],[Data do Caixa Previsto]]="",0,YEAR(TbRegistroEntradas[[#This Row],[Data do Caixa Previsto]]))</f>
        <v>2019</v>
      </c>
      <c r="O207" s="12" t="str">
        <f ca="1">IF(AND(TbRegistroEntradas[[#This Row],[Data do Caixa Previsto]]&lt;TODAY(),TbRegistroEntradas[[#This Row],[Data do Caixa Realizado]]=""),"Vencida","Não Vencida")</f>
        <v>Não Vencida</v>
      </c>
    </row>
    <row r="208" spans="2:15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  <c r="M208" s="12">
        <f>IF(TbRegistroEntradas[[#This Row],[Data do Caixa Previsto]]="",0,MONTH(TbRegistroEntradas[[#This Row],[Data do Caixa Previsto]]))</f>
        <v>5</v>
      </c>
      <c r="N208" s="12">
        <f>IF(TbRegistroEntradas[[#This Row],[Data do Caixa Previsto]]="",0,YEAR(TbRegistroEntradas[[#This Row],[Data do Caixa Previsto]]))</f>
        <v>2019</v>
      </c>
      <c r="O208" s="12" t="str">
        <f ca="1">IF(AND(TbRegistroEntradas[[#This Row],[Data do Caixa Previsto]]&lt;TODAY(),TbRegistroEntradas[[#This Row],[Data do Caixa Realizado]]=""),"Vencida","Não Vencida")</f>
        <v>Não Vencida</v>
      </c>
    </row>
    <row r="209" spans="2:15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  <c r="M209" s="12">
        <f>IF(TbRegistroEntradas[[#This Row],[Data do Caixa Previsto]]="",0,MONTH(TbRegistroEntradas[[#This Row],[Data do Caixa Previsto]]))</f>
        <v>4</v>
      </c>
      <c r="N209" s="12">
        <f>IF(TbRegistroEntradas[[#This Row],[Data do Caixa Previsto]]="",0,YEAR(TbRegistroEntradas[[#This Row],[Data do Caixa Previsto]]))</f>
        <v>2019</v>
      </c>
      <c r="O209" s="12" t="str">
        <f ca="1">IF(AND(TbRegistroEntradas[[#This Row],[Data do Caixa Previsto]]&lt;TODAY(),TbRegistroEntradas[[#This Row],[Data do Caixa Realizado]]=""),"Vencida","Não Vencida")</f>
        <v>Não Vencida</v>
      </c>
    </row>
    <row r="210" spans="2:15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  <c r="M210" s="12">
        <f>IF(TbRegistroEntradas[[#This Row],[Data do Caixa Previsto]]="",0,MONTH(TbRegistroEntradas[[#This Row],[Data do Caixa Previsto]]))</f>
        <v>4</v>
      </c>
      <c r="N210" s="12">
        <f>IF(TbRegistroEntradas[[#This Row],[Data do Caixa Previsto]]="",0,YEAR(TbRegistroEntradas[[#This Row],[Data do Caixa Previsto]]))</f>
        <v>2019</v>
      </c>
      <c r="O210" s="12" t="str">
        <f ca="1">IF(AND(TbRegistroEntradas[[#This Row],[Data do Caixa Previsto]]&lt;TODAY(),TbRegistroEntradas[[#This Row],[Data do Caixa Realizado]]=""),"Vencida","Não Vencida")</f>
        <v>Vencida</v>
      </c>
    </row>
    <row r="211" spans="2:15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  <c r="M211" s="12">
        <f>IF(TbRegistroEntradas[[#This Row],[Data do Caixa Previsto]]="",0,MONTH(TbRegistroEntradas[[#This Row],[Data do Caixa Previsto]]))</f>
        <v>5</v>
      </c>
      <c r="N211" s="12">
        <f>IF(TbRegistroEntradas[[#This Row],[Data do Caixa Previsto]]="",0,YEAR(TbRegistroEntradas[[#This Row],[Data do Caixa Previsto]]))</f>
        <v>2019</v>
      </c>
      <c r="O211" s="12" t="str">
        <f ca="1">IF(AND(TbRegistroEntradas[[#This Row],[Data do Caixa Previsto]]&lt;TODAY(),TbRegistroEntradas[[#This Row],[Data do Caixa Realizado]]=""),"Vencida","Não Vencida")</f>
        <v>Não Vencida</v>
      </c>
    </row>
    <row r="212" spans="2:15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  <c r="M212" s="12">
        <f>IF(TbRegistroEntradas[[#This Row],[Data do Caixa Previsto]]="",0,MONTH(TbRegistroEntradas[[#This Row],[Data do Caixa Previsto]]))</f>
        <v>6</v>
      </c>
      <c r="N212" s="12">
        <f>IF(TbRegistroEntradas[[#This Row],[Data do Caixa Previsto]]="",0,YEAR(TbRegistroEntradas[[#This Row],[Data do Caixa Previsto]]))</f>
        <v>2019</v>
      </c>
      <c r="O212" s="12" t="str">
        <f ca="1">IF(AND(TbRegistroEntradas[[#This Row],[Data do Caixa Previsto]]&lt;TODAY(),TbRegistroEntradas[[#This Row],[Data do Caixa Realizado]]=""),"Vencida","Não Vencida")</f>
        <v>Não Vencida</v>
      </c>
    </row>
    <row r="213" spans="2:15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  <c r="M213" s="12">
        <f>IF(TbRegistroEntradas[[#This Row],[Data do Caixa Previsto]]="",0,MONTH(TbRegistroEntradas[[#This Row],[Data do Caixa Previsto]]))</f>
        <v>5</v>
      </c>
      <c r="N213" s="12">
        <f>IF(TbRegistroEntradas[[#This Row],[Data do Caixa Previsto]]="",0,YEAR(TbRegistroEntradas[[#This Row],[Data do Caixa Previsto]]))</f>
        <v>2019</v>
      </c>
      <c r="O213" s="12" t="str">
        <f ca="1">IF(AND(TbRegistroEntradas[[#This Row],[Data do Caixa Previsto]]&lt;TODAY(),TbRegistroEntradas[[#This Row],[Data do Caixa Realizado]]=""),"Vencida","Não Vencida")</f>
        <v>Não Vencida</v>
      </c>
    </row>
    <row r="214" spans="2:15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  <c r="M214" s="12">
        <f>IF(TbRegistroEntradas[[#This Row],[Data do Caixa Previsto]]="",0,MONTH(TbRegistroEntradas[[#This Row],[Data do Caixa Previsto]]))</f>
        <v>5</v>
      </c>
      <c r="N214" s="12">
        <f>IF(TbRegistroEntradas[[#This Row],[Data do Caixa Previsto]]="",0,YEAR(TbRegistroEntradas[[#This Row],[Data do Caixa Previsto]]))</f>
        <v>2019</v>
      </c>
      <c r="O214" s="12" t="str">
        <f ca="1">IF(AND(TbRegistroEntradas[[#This Row],[Data do Caixa Previsto]]&lt;TODAY(),TbRegistroEntradas[[#This Row],[Data do Caixa Realizado]]=""),"Vencida","Não Vencida")</f>
        <v>Não Vencida</v>
      </c>
    </row>
    <row r="215" spans="2:15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  <c r="M215" s="12">
        <f>IF(TbRegistroEntradas[[#This Row],[Data do Caixa Previsto]]="",0,MONTH(TbRegistroEntradas[[#This Row],[Data do Caixa Previsto]]))</f>
        <v>5</v>
      </c>
      <c r="N215" s="12">
        <f>IF(TbRegistroEntradas[[#This Row],[Data do Caixa Previsto]]="",0,YEAR(TbRegistroEntradas[[#This Row],[Data do Caixa Previsto]]))</f>
        <v>2019</v>
      </c>
      <c r="O215" s="12" t="str">
        <f ca="1">IF(AND(TbRegistroEntradas[[#This Row],[Data do Caixa Previsto]]&lt;TODAY(),TbRegistroEntradas[[#This Row],[Data do Caixa Realizado]]=""),"Vencida","Não Vencida")</f>
        <v>Não Vencida</v>
      </c>
    </row>
    <row r="216" spans="2:15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  <c r="M216" s="12">
        <f>IF(TbRegistroEntradas[[#This Row],[Data do Caixa Previsto]]="",0,MONTH(TbRegistroEntradas[[#This Row],[Data do Caixa Previsto]]))</f>
        <v>6</v>
      </c>
      <c r="N216" s="12">
        <f>IF(TbRegistroEntradas[[#This Row],[Data do Caixa Previsto]]="",0,YEAR(TbRegistroEntradas[[#This Row],[Data do Caixa Previsto]]))</f>
        <v>2019</v>
      </c>
      <c r="O216" s="12" t="str">
        <f ca="1">IF(AND(TbRegistroEntradas[[#This Row],[Data do Caixa Previsto]]&lt;TODAY(),TbRegistroEntradas[[#This Row],[Data do Caixa Realizado]]=""),"Vencida","Não Vencida")</f>
        <v>Não Vencida</v>
      </c>
    </row>
    <row r="217" spans="2:15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  <c r="M217" s="12">
        <f>IF(TbRegistroEntradas[[#This Row],[Data do Caixa Previsto]]="",0,MONTH(TbRegistroEntradas[[#This Row],[Data do Caixa Previsto]]))</f>
        <v>5</v>
      </c>
      <c r="N217" s="12">
        <f>IF(TbRegistroEntradas[[#This Row],[Data do Caixa Previsto]]="",0,YEAR(TbRegistroEntradas[[#This Row],[Data do Caixa Previsto]]))</f>
        <v>2019</v>
      </c>
      <c r="O217" s="12" t="str">
        <f ca="1">IF(AND(TbRegistroEntradas[[#This Row],[Data do Caixa Previsto]]&lt;TODAY(),TbRegistroEntradas[[#This Row],[Data do Caixa Realizado]]=""),"Vencida","Não Vencida")</f>
        <v>Não Vencida</v>
      </c>
    </row>
    <row r="218" spans="2:15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  <c r="M218" s="12">
        <f>IF(TbRegistroEntradas[[#This Row],[Data do Caixa Previsto]]="",0,MONTH(TbRegistroEntradas[[#This Row],[Data do Caixa Previsto]]))</f>
        <v>5</v>
      </c>
      <c r="N218" s="12">
        <f>IF(TbRegistroEntradas[[#This Row],[Data do Caixa Previsto]]="",0,YEAR(TbRegistroEntradas[[#This Row],[Data do Caixa Previsto]]))</f>
        <v>2019</v>
      </c>
      <c r="O218" s="12" t="str">
        <f ca="1">IF(AND(TbRegistroEntradas[[#This Row],[Data do Caixa Previsto]]&lt;TODAY(),TbRegistroEntradas[[#This Row],[Data do Caixa Realizado]]=""),"Vencida","Não Vencida")</f>
        <v>Não Vencida</v>
      </c>
    </row>
    <row r="219" spans="2:15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  <c r="M219" s="12">
        <f>IF(TbRegistroEntradas[[#This Row],[Data do Caixa Previsto]]="",0,MONTH(TbRegistroEntradas[[#This Row],[Data do Caixa Previsto]]))</f>
        <v>5</v>
      </c>
      <c r="N219" s="12">
        <f>IF(TbRegistroEntradas[[#This Row],[Data do Caixa Previsto]]="",0,YEAR(TbRegistroEntradas[[#This Row],[Data do Caixa Previsto]]))</f>
        <v>2019</v>
      </c>
      <c r="O219" s="12" t="str">
        <f ca="1">IF(AND(TbRegistroEntradas[[#This Row],[Data do Caixa Previsto]]&lt;TODAY(),TbRegistroEntradas[[#This Row],[Data do Caixa Realizado]]=""),"Vencida","Não Vencida")</f>
        <v>Não Vencida</v>
      </c>
    </row>
    <row r="220" spans="2:15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  <c r="M220" s="12">
        <f>IF(TbRegistroEntradas[[#This Row],[Data do Caixa Previsto]]="",0,MONTH(TbRegistroEntradas[[#This Row],[Data do Caixa Previsto]]))</f>
        <v>6</v>
      </c>
      <c r="N220" s="12">
        <f>IF(TbRegistroEntradas[[#This Row],[Data do Caixa Previsto]]="",0,YEAR(TbRegistroEntradas[[#This Row],[Data do Caixa Previsto]]))</f>
        <v>2019</v>
      </c>
      <c r="O220" s="12" t="str">
        <f ca="1">IF(AND(TbRegistroEntradas[[#This Row],[Data do Caixa Previsto]]&lt;TODAY(),TbRegistroEntradas[[#This Row],[Data do Caixa Realizado]]=""),"Vencida","Não Vencida")</f>
        <v>Não Vencida</v>
      </c>
    </row>
    <row r="221" spans="2:15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  <c r="M221" s="12">
        <f>IF(TbRegistroEntradas[[#This Row],[Data do Caixa Previsto]]="",0,MONTH(TbRegistroEntradas[[#This Row],[Data do Caixa Previsto]]))</f>
        <v>6</v>
      </c>
      <c r="N221" s="12">
        <f>IF(TbRegistroEntradas[[#This Row],[Data do Caixa Previsto]]="",0,YEAR(TbRegistroEntradas[[#This Row],[Data do Caixa Previsto]]))</f>
        <v>2019</v>
      </c>
      <c r="O221" s="12" t="str">
        <f ca="1">IF(AND(TbRegistroEntradas[[#This Row],[Data do Caixa Previsto]]&lt;TODAY(),TbRegistroEntradas[[#This Row],[Data do Caixa Realizado]]=""),"Vencida","Não Vencida")</f>
        <v>Não Vencida</v>
      </c>
    </row>
    <row r="222" spans="2:15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  <c r="M222" s="12">
        <f>IF(TbRegistroEntradas[[#This Row],[Data do Caixa Previsto]]="",0,MONTH(TbRegistroEntradas[[#This Row],[Data do Caixa Previsto]]))</f>
        <v>6</v>
      </c>
      <c r="N222" s="12">
        <f>IF(TbRegistroEntradas[[#This Row],[Data do Caixa Previsto]]="",0,YEAR(TbRegistroEntradas[[#This Row],[Data do Caixa Previsto]]))</f>
        <v>2019</v>
      </c>
      <c r="O222" s="12" t="str">
        <f ca="1">IF(AND(TbRegistroEntradas[[#This Row],[Data do Caixa Previsto]]&lt;TODAY(),TbRegistroEntradas[[#This Row],[Data do Caixa Realizado]]=""),"Vencida","Não Vencida")</f>
        <v>Não Vencida</v>
      </c>
    </row>
    <row r="223" spans="2:15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  <c r="M223" s="12">
        <f>IF(TbRegistroEntradas[[#This Row],[Data do Caixa Previsto]]="",0,MONTH(TbRegistroEntradas[[#This Row],[Data do Caixa Previsto]]))</f>
        <v>5</v>
      </c>
      <c r="N223" s="12">
        <f>IF(TbRegistroEntradas[[#This Row],[Data do Caixa Previsto]]="",0,YEAR(TbRegistroEntradas[[#This Row],[Data do Caixa Previsto]]))</f>
        <v>2019</v>
      </c>
      <c r="O223" s="12" t="str">
        <f ca="1">IF(AND(TbRegistroEntradas[[#This Row],[Data do Caixa Previsto]]&lt;TODAY(),TbRegistroEntradas[[#This Row],[Data do Caixa Realizado]]=""),"Vencida","Não Vencida")</f>
        <v>Vencida</v>
      </c>
    </row>
    <row r="224" spans="2:15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  <c r="M224" s="12">
        <f>IF(TbRegistroEntradas[[#This Row],[Data do Caixa Previsto]]="",0,MONTH(TbRegistroEntradas[[#This Row],[Data do Caixa Previsto]]))</f>
        <v>7</v>
      </c>
      <c r="N224" s="12">
        <f>IF(TbRegistroEntradas[[#This Row],[Data do Caixa Previsto]]="",0,YEAR(TbRegistroEntradas[[#This Row],[Data do Caixa Previsto]]))</f>
        <v>2019</v>
      </c>
      <c r="O224" s="12" t="str">
        <f ca="1">IF(AND(TbRegistroEntradas[[#This Row],[Data do Caixa Previsto]]&lt;TODAY(),TbRegistroEntradas[[#This Row],[Data do Caixa Realizado]]=""),"Vencida","Não Vencida")</f>
        <v>Não Vencida</v>
      </c>
    </row>
    <row r="225" spans="2:15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  <c r="M225" s="12">
        <f>IF(TbRegistroEntradas[[#This Row],[Data do Caixa Previsto]]="",0,MONTH(TbRegistroEntradas[[#This Row],[Data do Caixa Previsto]]))</f>
        <v>7</v>
      </c>
      <c r="N225" s="12">
        <f>IF(TbRegistroEntradas[[#This Row],[Data do Caixa Previsto]]="",0,YEAR(TbRegistroEntradas[[#This Row],[Data do Caixa Previsto]]))</f>
        <v>2019</v>
      </c>
      <c r="O225" s="12" t="str">
        <f ca="1">IF(AND(TbRegistroEntradas[[#This Row],[Data do Caixa Previsto]]&lt;TODAY(),TbRegistroEntradas[[#This Row],[Data do Caixa Realizado]]=""),"Vencida","Não Vencida")</f>
        <v>Não Vencida</v>
      </c>
    </row>
    <row r="226" spans="2:15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  <c r="M226" s="12">
        <f>IF(TbRegistroEntradas[[#This Row],[Data do Caixa Previsto]]="",0,MONTH(TbRegistroEntradas[[#This Row],[Data do Caixa Previsto]]))</f>
        <v>6</v>
      </c>
      <c r="N226" s="12">
        <f>IF(TbRegistroEntradas[[#This Row],[Data do Caixa Previsto]]="",0,YEAR(TbRegistroEntradas[[#This Row],[Data do Caixa Previsto]]))</f>
        <v>2019</v>
      </c>
      <c r="O226" s="12" t="str">
        <f ca="1">IF(AND(TbRegistroEntradas[[#This Row],[Data do Caixa Previsto]]&lt;TODAY(),TbRegistroEntradas[[#This Row],[Data do Caixa Realizado]]=""),"Vencida","Não Vencida")</f>
        <v>Não Vencida</v>
      </c>
    </row>
    <row r="227" spans="2:15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  <c r="M227" s="12">
        <f>IF(TbRegistroEntradas[[#This Row],[Data do Caixa Previsto]]="",0,MONTH(TbRegistroEntradas[[#This Row],[Data do Caixa Previsto]]))</f>
        <v>6</v>
      </c>
      <c r="N227" s="12">
        <f>IF(TbRegistroEntradas[[#This Row],[Data do Caixa Previsto]]="",0,YEAR(TbRegistroEntradas[[#This Row],[Data do Caixa Previsto]]))</f>
        <v>2019</v>
      </c>
      <c r="O227" s="12" t="str">
        <f ca="1">IF(AND(TbRegistroEntradas[[#This Row],[Data do Caixa Previsto]]&lt;TODAY(),TbRegistroEntradas[[#This Row],[Data do Caixa Realizado]]=""),"Vencida","Não Vencida")</f>
        <v>Não Vencida</v>
      </c>
    </row>
    <row r="228" spans="2:15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  <c r="M228" s="12">
        <f>IF(TbRegistroEntradas[[#This Row],[Data do Caixa Previsto]]="",0,MONTH(TbRegistroEntradas[[#This Row],[Data do Caixa Previsto]]))</f>
        <v>7</v>
      </c>
      <c r="N228" s="12">
        <f>IF(TbRegistroEntradas[[#This Row],[Data do Caixa Previsto]]="",0,YEAR(TbRegistroEntradas[[#This Row],[Data do Caixa Previsto]]))</f>
        <v>2019</v>
      </c>
      <c r="O228" s="12" t="str">
        <f ca="1">IF(AND(TbRegistroEntradas[[#This Row],[Data do Caixa Previsto]]&lt;TODAY(),TbRegistroEntradas[[#This Row],[Data do Caixa Realizado]]=""),"Vencida","Não Vencida")</f>
        <v>Não Vencida</v>
      </c>
    </row>
    <row r="229" spans="2:15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  <c r="M229" s="12">
        <f>IF(TbRegistroEntradas[[#This Row],[Data do Caixa Previsto]]="",0,MONTH(TbRegistroEntradas[[#This Row],[Data do Caixa Previsto]]))</f>
        <v>6</v>
      </c>
      <c r="N229" s="12">
        <f>IF(TbRegistroEntradas[[#This Row],[Data do Caixa Previsto]]="",0,YEAR(TbRegistroEntradas[[#This Row],[Data do Caixa Previsto]]))</f>
        <v>2019</v>
      </c>
      <c r="O229" s="12" t="str">
        <f ca="1">IF(AND(TbRegistroEntradas[[#This Row],[Data do Caixa Previsto]]&lt;TODAY(),TbRegistroEntradas[[#This Row],[Data do Caixa Realizado]]=""),"Vencida","Não Vencida")</f>
        <v>Não Vencida</v>
      </c>
    </row>
    <row r="230" spans="2:15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  <c r="M230" s="12">
        <f>IF(TbRegistroEntradas[[#This Row],[Data do Caixa Previsto]]="",0,MONTH(TbRegistroEntradas[[#This Row],[Data do Caixa Previsto]]))</f>
        <v>7</v>
      </c>
      <c r="N230" s="12">
        <f>IF(TbRegistroEntradas[[#This Row],[Data do Caixa Previsto]]="",0,YEAR(TbRegistroEntradas[[#This Row],[Data do Caixa Previsto]]))</f>
        <v>2019</v>
      </c>
      <c r="O230" s="12" t="str">
        <f ca="1">IF(AND(TbRegistroEntradas[[#This Row],[Data do Caixa Previsto]]&lt;TODAY(),TbRegistroEntradas[[#This Row],[Data do Caixa Realizado]]=""),"Vencida","Não Vencida")</f>
        <v>Não Vencida</v>
      </c>
    </row>
    <row r="231" spans="2:15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  <c r="M231" s="12">
        <f>IF(TbRegistroEntradas[[#This Row],[Data do Caixa Previsto]]="",0,MONTH(TbRegistroEntradas[[#This Row],[Data do Caixa Previsto]]))</f>
        <v>8</v>
      </c>
      <c r="N231" s="12">
        <f>IF(TbRegistroEntradas[[#This Row],[Data do Caixa Previsto]]="",0,YEAR(TbRegistroEntradas[[#This Row],[Data do Caixa Previsto]]))</f>
        <v>2019</v>
      </c>
      <c r="O231" s="12" t="str">
        <f ca="1">IF(AND(TbRegistroEntradas[[#This Row],[Data do Caixa Previsto]]&lt;TODAY(),TbRegistroEntradas[[#This Row],[Data do Caixa Realizado]]=""),"Vencida","Não Vencida")</f>
        <v>Não Vencida</v>
      </c>
    </row>
    <row r="232" spans="2:15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  <c r="M232" s="12">
        <f>IF(TbRegistroEntradas[[#This Row],[Data do Caixa Previsto]]="",0,MONTH(TbRegistroEntradas[[#This Row],[Data do Caixa Previsto]]))</f>
        <v>6</v>
      </c>
      <c r="N232" s="12">
        <f>IF(TbRegistroEntradas[[#This Row],[Data do Caixa Previsto]]="",0,YEAR(TbRegistroEntradas[[#This Row],[Data do Caixa Previsto]]))</f>
        <v>2019</v>
      </c>
      <c r="O232" s="12" t="str">
        <f ca="1">IF(AND(TbRegistroEntradas[[#This Row],[Data do Caixa Previsto]]&lt;TODAY(),TbRegistroEntradas[[#This Row],[Data do Caixa Realizado]]=""),"Vencida","Não Vencida")</f>
        <v>Não Vencida</v>
      </c>
    </row>
    <row r="233" spans="2:15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  <c r="M233" s="12">
        <f>IF(TbRegistroEntradas[[#This Row],[Data do Caixa Previsto]]="",0,MONTH(TbRegistroEntradas[[#This Row],[Data do Caixa Previsto]]))</f>
        <v>7</v>
      </c>
      <c r="N233" s="12">
        <f>IF(TbRegistroEntradas[[#This Row],[Data do Caixa Previsto]]="",0,YEAR(TbRegistroEntradas[[#This Row],[Data do Caixa Previsto]]))</f>
        <v>2019</v>
      </c>
      <c r="O233" s="12" t="str">
        <f ca="1">IF(AND(TbRegistroEntradas[[#This Row],[Data do Caixa Previsto]]&lt;TODAY(),TbRegistroEntradas[[#This Row],[Data do Caixa Realizado]]=""),"Vencida","Não Vencida")</f>
        <v>Não Vencida</v>
      </c>
    </row>
    <row r="234" spans="2:15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  <c r="M234" s="12">
        <f>IF(TbRegistroEntradas[[#This Row],[Data do Caixa Previsto]]="",0,MONTH(TbRegistroEntradas[[#This Row],[Data do Caixa Previsto]]))</f>
        <v>7</v>
      </c>
      <c r="N234" s="12">
        <f>IF(TbRegistroEntradas[[#This Row],[Data do Caixa Previsto]]="",0,YEAR(TbRegistroEntradas[[#This Row],[Data do Caixa Previsto]]))</f>
        <v>2019</v>
      </c>
      <c r="O234" s="12" t="str">
        <f ca="1">IF(AND(TbRegistroEntradas[[#This Row],[Data do Caixa Previsto]]&lt;TODAY(),TbRegistroEntradas[[#This Row],[Data do Caixa Realizado]]=""),"Vencida","Não Vencida")</f>
        <v>Não Vencida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2"/>
  <sheetViews>
    <sheetView showGridLines="0" workbookViewId="0">
      <pane ySplit="3" topLeftCell="A4" activePane="bottomLeft" state="frozen"/>
      <selection activeCell="B4" sqref="B4"/>
      <selection pane="bottomLeft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</row>
    <row r="3" spans="1:14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538</v>
      </c>
      <c r="J3" s="16" t="s">
        <v>539</v>
      </c>
      <c r="K3" s="16" t="s">
        <v>540</v>
      </c>
      <c r="L3" s="16" t="s">
        <v>541</v>
      </c>
      <c r="M3" s="16" t="s">
        <v>547</v>
      </c>
      <c r="N3" s="16" t="s">
        <v>546</v>
      </c>
    </row>
    <row r="4" spans="1:14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  <c r="M4" s="12">
        <f>IF(TbRegistroSaídas[[#This Row],[Data do Caixa Previsto]]="",0,MONTH(TbRegistroSaídas[[#This Row],[Data do Caixa Previsto]]))</f>
        <v>10</v>
      </c>
      <c r="N4" s="12">
        <f>IF(TbRegistroSaídas[[#This Row],[Data do Caixa Previsto]]="",0,YEAR(TbRegistroSaídas[[#This Row],[Data do Caixa Previsto]]))</f>
        <v>2017</v>
      </c>
    </row>
    <row r="5" spans="1:14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  <c r="M5" s="12">
        <f>IF(TbRegistroSaídas[[#This Row],[Data do Caixa Previsto]]="",0,MONTH(TbRegistroSaídas[[#This Row],[Data do Caixa Previsto]]))</f>
        <v>9</v>
      </c>
      <c r="N5" s="12">
        <f>IF(TbRegistroSaídas[[#This Row],[Data do Caixa Previsto]]="",0,YEAR(TbRegistroSaídas[[#This Row],[Data do Caixa Previsto]]))</f>
        <v>2017</v>
      </c>
    </row>
    <row r="6" spans="1:14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  <c r="M6" s="12">
        <f>IF(TbRegistroSaídas[[#This Row],[Data do Caixa Previsto]]="",0,MONTH(TbRegistroSaídas[[#This Row],[Data do Caixa Previsto]]))</f>
        <v>9</v>
      </c>
      <c r="N6" s="12">
        <f>IF(TbRegistroSaídas[[#This Row],[Data do Caixa Previsto]]="",0,YEAR(TbRegistroSaídas[[#This Row],[Data do Caixa Previsto]]))</f>
        <v>2017</v>
      </c>
    </row>
    <row r="7" spans="1:14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  <c r="M7" s="12">
        <f>IF(TbRegistroSaídas[[#This Row],[Data do Caixa Previsto]]="",0,MONTH(TbRegistroSaídas[[#This Row],[Data do Caixa Previsto]]))</f>
        <v>9</v>
      </c>
      <c r="N7" s="12">
        <f>IF(TbRegistroSaídas[[#This Row],[Data do Caixa Previsto]]="",0,YEAR(TbRegistroSaídas[[#This Row],[Data do Caixa Previsto]]))</f>
        <v>2017</v>
      </c>
    </row>
    <row r="8" spans="1:14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  <c r="M8" s="12">
        <f>IF(TbRegistroSaídas[[#This Row],[Data do Caixa Previsto]]="",0,MONTH(TbRegistroSaídas[[#This Row],[Data do Caixa Previsto]]))</f>
        <v>9</v>
      </c>
      <c r="N8" s="12">
        <f>IF(TbRegistroSaídas[[#This Row],[Data do Caixa Previsto]]="",0,YEAR(TbRegistroSaídas[[#This Row],[Data do Caixa Previsto]]))</f>
        <v>2017</v>
      </c>
    </row>
    <row r="9" spans="1:14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  <c r="M9" s="12">
        <f>IF(TbRegistroSaídas[[#This Row],[Data do Caixa Previsto]]="",0,MONTH(TbRegistroSaídas[[#This Row],[Data do Caixa Previsto]]))</f>
        <v>9</v>
      </c>
      <c r="N9" s="12">
        <f>IF(TbRegistroSaídas[[#This Row],[Data do Caixa Previsto]]="",0,YEAR(TbRegistroSaídas[[#This Row],[Data do Caixa Previsto]]))</f>
        <v>2017</v>
      </c>
    </row>
    <row r="10" spans="1:14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  <c r="M10" s="12">
        <f>IF(TbRegistroSaídas[[#This Row],[Data do Caixa Previsto]]="",0,MONTH(TbRegistroSaídas[[#This Row],[Data do Caixa Previsto]]))</f>
        <v>10</v>
      </c>
      <c r="N10" s="12">
        <f>IF(TbRegistroSaídas[[#This Row],[Data do Caixa Previsto]]="",0,YEAR(TbRegistroSaídas[[#This Row],[Data do Caixa Previsto]]))</f>
        <v>2017</v>
      </c>
    </row>
    <row r="11" spans="1:14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  <c r="M11" s="12">
        <f>IF(TbRegistroSaídas[[#This Row],[Data do Caixa Previsto]]="",0,MONTH(TbRegistroSaídas[[#This Row],[Data do Caixa Previsto]]))</f>
        <v>9</v>
      </c>
      <c r="N11" s="12">
        <f>IF(TbRegistroSaídas[[#This Row],[Data do Caixa Previsto]]="",0,YEAR(TbRegistroSaídas[[#This Row],[Data do Caixa Previsto]]))</f>
        <v>2017</v>
      </c>
    </row>
    <row r="12" spans="1:14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  <c r="M12" s="12">
        <f>IF(TbRegistroSaídas[[#This Row],[Data do Caixa Previsto]]="",0,MONTH(TbRegistroSaídas[[#This Row],[Data do Caixa Previsto]]))</f>
        <v>9</v>
      </c>
      <c r="N12" s="12">
        <f>IF(TbRegistroSaídas[[#This Row],[Data do Caixa Previsto]]="",0,YEAR(TbRegistroSaídas[[#This Row],[Data do Caixa Previsto]]))</f>
        <v>2017</v>
      </c>
    </row>
    <row r="13" spans="1:14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  <c r="M13" s="12">
        <f>IF(TbRegistroSaídas[[#This Row],[Data do Caixa Previsto]]="",0,MONTH(TbRegistroSaídas[[#This Row],[Data do Caixa Previsto]]))</f>
        <v>9</v>
      </c>
      <c r="N13" s="12">
        <f>IF(TbRegistroSaídas[[#This Row],[Data do Caixa Previsto]]="",0,YEAR(TbRegistroSaídas[[#This Row],[Data do Caixa Previsto]]))</f>
        <v>2017</v>
      </c>
    </row>
    <row r="14" spans="1:14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  <c r="M14" s="12">
        <f>IF(TbRegistroSaídas[[#This Row],[Data do Caixa Previsto]]="",0,MONTH(TbRegistroSaídas[[#This Row],[Data do Caixa Previsto]]))</f>
        <v>10</v>
      </c>
      <c r="N14" s="12">
        <f>IF(TbRegistroSaídas[[#This Row],[Data do Caixa Previsto]]="",0,YEAR(TbRegistroSaídas[[#This Row],[Data do Caixa Previsto]]))</f>
        <v>2017</v>
      </c>
    </row>
    <row r="15" spans="1:14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  <c r="M15" s="12">
        <f>IF(TbRegistroSaídas[[#This Row],[Data do Caixa Previsto]]="",0,MONTH(TbRegistroSaídas[[#This Row],[Data do Caixa Previsto]]))</f>
        <v>9</v>
      </c>
      <c r="N15" s="12">
        <f>IF(TbRegistroSaídas[[#This Row],[Data do Caixa Previsto]]="",0,YEAR(TbRegistroSaídas[[#This Row],[Data do Caixa Previsto]]))</f>
        <v>2017</v>
      </c>
    </row>
    <row r="16" spans="1:14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  <c r="M16" s="12">
        <f>IF(TbRegistroSaídas[[#This Row],[Data do Caixa Previsto]]="",0,MONTH(TbRegistroSaídas[[#This Row],[Data do Caixa Previsto]]))</f>
        <v>9</v>
      </c>
      <c r="N16" s="12">
        <f>IF(TbRegistroSaídas[[#This Row],[Data do Caixa Previsto]]="",0,YEAR(TbRegistroSaídas[[#This Row],[Data do Caixa Previsto]]))</f>
        <v>2017</v>
      </c>
    </row>
    <row r="17" spans="2:14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  <c r="M17" s="12">
        <f>IF(TbRegistroSaídas[[#This Row],[Data do Caixa Previsto]]="",0,MONTH(TbRegistroSaídas[[#This Row],[Data do Caixa Previsto]]))</f>
        <v>9</v>
      </c>
      <c r="N17" s="12">
        <f>IF(TbRegistroSaídas[[#This Row],[Data do Caixa Previsto]]="",0,YEAR(TbRegistroSaídas[[#This Row],[Data do Caixa Previsto]]))</f>
        <v>2017</v>
      </c>
    </row>
    <row r="18" spans="2:14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  <c r="M18" s="12">
        <f>IF(TbRegistroSaídas[[#This Row],[Data do Caixa Previsto]]="",0,MONTH(TbRegistroSaídas[[#This Row],[Data do Caixa Previsto]]))</f>
        <v>11</v>
      </c>
      <c r="N18" s="12">
        <f>IF(TbRegistroSaídas[[#This Row],[Data do Caixa Previsto]]="",0,YEAR(TbRegistroSaídas[[#This Row],[Data do Caixa Previsto]]))</f>
        <v>2017</v>
      </c>
    </row>
    <row r="19" spans="2:14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  <c r="M19" s="12">
        <f>IF(TbRegistroSaídas[[#This Row],[Data do Caixa Previsto]]="",0,MONTH(TbRegistroSaídas[[#This Row],[Data do Caixa Previsto]]))</f>
        <v>10</v>
      </c>
      <c r="N19" s="12">
        <f>IF(TbRegistroSaídas[[#This Row],[Data do Caixa Previsto]]="",0,YEAR(TbRegistroSaídas[[#This Row],[Data do Caixa Previsto]]))</f>
        <v>2017</v>
      </c>
    </row>
    <row r="20" spans="2:14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  <c r="M20" s="12">
        <f>IF(TbRegistroSaídas[[#This Row],[Data do Caixa Previsto]]="",0,MONTH(TbRegistroSaídas[[#This Row],[Data do Caixa Previsto]]))</f>
        <v>10</v>
      </c>
      <c r="N20" s="12">
        <f>IF(TbRegistroSaídas[[#This Row],[Data do Caixa Previsto]]="",0,YEAR(TbRegistroSaídas[[#This Row],[Data do Caixa Previsto]]))</f>
        <v>2017</v>
      </c>
    </row>
    <row r="21" spans="2:14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  <c r="M21" s="12">
        <f>IF(TbRegistroSaídas[[#This Row],[Data do Caixa Previsto]]="",0,MONTH(TbRegistroSaídas[[#This Row],[Data do Caixa Previsto]]))</f>
        <v>11</v>
      </c>
      <c r="N21" s="12">
        <f>IF(TbRegistroSaídas[[#This Row],[Data do Caixa Previsto]]="",0,YEAR(TbRegistroSaídas[[#This Row],[Data do Caixa Previsto]]))</f>
        <v>2017</v>
      </c>
    </row>
    <row r="22" spans="2:14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  <c r="M22" s="12">
        <f>IF(TbRegistroSaídas[[#This Row],[Data do Caixa Previsto]]="",0,MONTH(TbRegistroSaídas[[#This Row],[Data do Caixa Previsto]]))</f>
        <v>10</v>
      </c>
      <c r="N22" s="12">
        <f>IF(TbRegistroSaídas[[#This Row],[Data do Caixa Previsto]]="",0,YEAR(TbRegistroSaídas[[#This Row],[Data do Caixa Previsto]]))</f>
        <v>2017</v>
      </c>
    </row>
    <row r="23" spans="2:14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  <c r="M23" s="12">
        <f>IF(TbRegistroSaídas[[#This Row],[Data do Caixa Previsto]]="",0,MONTH(TbRegistroSaídas[[#This Row],[Data do Caixa Previsto]]))</f>
        <v>10</v>
      </c>
      <c r="N23" s="12">
        <f>IF(TbRegistroSaídas[[#This Row],[Data do Caixa Previsto]]="",0,YEAR(TbRegistroSaídas[[#This Row],[Data do Caixa Previsto]]))</f>
        <v>2017</v>
      </c>
    </row>
    <row r="24" spans="2:14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  <c r="M24" s="12">
        <f>IF(TbRegistroSaídas[[#This Row],[Data do Caixa Previsto]]="",0,MONTH(TbRegistroSaídas[[#This Row],[Data do Caixa Previsto]]))</f>
        <v>10</v>
      </c>
      <c r="N24" s="12">
        <f>IF(TbRegistroSaídas[[#This Row],[Data do Caixa Previsto]]="",0,YEAR(TbRegistroSaídas[[#This Row],[Data do Caixa Previsto]]))</f>
        <v>2017</v>
      </c>
    </row>
    <row r="25" spans="2:14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  <c r="M25" s="12">
        <f>IF(TbRegistroSaídas[[#This Row],[Data do Caixa Previsto]]="",0,MONTH(TbRegistroSaídas[[#This Row],[Data do Caixa Previsto]]))</f>
        <v>11</v>
      </c>
      <c r="N25" s="12">
        <f>IF(TbRegistroSaídas[[#This Row],[Data do Caixa Previsto]]="",0,YEAR(TbRegistroSaídas[[#This Row],[Data do Caixa Previsto]]))</f>
        <v>2017</v>
      </c>
    </row>
    <row r="26" spans="2:14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  <c r="M26" s="12">
        <f>IF(TbRegistroSaídas[[#This Row],[Data do Caixa Previsto]]="",0,MONTH(TbRegistroSaídas[[#This Row],[Data do Caixa Previsto]]))</f>
        <v>10</v>
      </c>
      <c r="N26" s="12">
        <f>IF(TbRegistroSaídas[[#This Row],[Data do Caixa Previsto]]="",0,YEAR(TbRegistroSaídas[[#This Row],[Data do Caixa Previsto]]))</f>
        <v>2017</v>
      </c>
    </row>
    <row r="27" spans="2:14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  <c r="M27" s="12">
        <f>IF(TbRegistroSaídas[[#This Row],[Data do Caixa Previsto]]="",0,MONTH(TbRegistroSaídas[[#This Row],[Data do Caixa Previsto]]))</f>
        <v>10</v>
      </c>
      <c r="N27" s="12">
        <f>IF(TbRegistroSaídas[[#This Row],[Data do Caixa Previsto]]="",0,YEAR(TbRegistroSaídas[[#This Row],[Data do Caixa Previsto]]))</f>
        <v>2017</v>
      </c>
    </row>
    <row r="28" spans="2:14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  <c r="M28" s="12">
        <f>IF(TbRegistroSaídas[[#This Row],[Data do Caixa Previsto]]="",0,MONTH(TbRegistroSaídas[[#This Row],[Data do Caixa Previsto]]))</f>
        <v>10</v>
      </c>
      <c r="N28" s="12">
        <f>IF(TbRegistroSaídas[[#This Row],[Data do Caixa Previsto]]="",0,YEAR(TbRegistroSaídas[[#This Row],[Data do Caixa Previsto]]))</f>
        <v>2017</v>
      </c>
    </row>
    <row r="29" spans="2:14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  <c r="M29" s="12">
        <f>IF(TbRegistroSaídas[[#This Row],[Data do Caixa Previsto]]="",0,MONTH(TbRegistroSaídas[[#This Row],[Data do Caixa Previsto]]))</f>
        <v>10</v>
      </c>
      <c r="N29" s="12">
        <f>IF(TbRegistroSaídas[[#This Row],[Data do Caixa Previsto]]="",0,YEAR(TbRegistroSaídas[[#This Row],[Data do Caixa Previsto]]))</f>
        <v>2017</v>
      </c>
    </row>
    <row r="30" spans="2:14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  <c r="M30" s="12">
        <f>IF(TbRegistroSaídas[[#This Row],[Data do Caixa Previsto]]="",0,MONTH(TbRegistroSaídas[[#This Row],[Data do Caixa Previsto]]))</f>
        <v>11</v>
      </c>
      <c r="N30" s="12">
        <f>IF(TbRegistroSaídas[[#This Row],[Data do Caixa Previsto]]="",0,YEAR(TbRegistroSaídas[[#This Row],[Data do Caixa Previsto]]))</f>
        <v>2017</v>
      </c>
    </row>
    <row r="31" spans="2:14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  <c r="M31" s="12">
        <f>IF(TbRegistroSaídas[[#This Row],[Data do Caixa Previsto]]="",0,MONTH(TbRegistroSaídas[[#This Row],[Data do Caixa Previsto]]))</f>
        <v>12</v>
      </c>
      <c r="N31" s="12">
        <f>IF(TbRegistroSaídas[[#This Row],[Data do Caixa Previsto]]="",0,YEAR(TbRegistroSaídas[[#This Row],[Data do Caixa Previsto]]))</f>
        <v>2017</v>
      </c>
    </row>
    <row r="32" spans="2:14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  <c r="M32" s="12">
        <f>IF(TbRegistroSaídas[[#This Row],[Data do Caixa Previsto]]="",0,MONTH(TbRegistroSaídas[[#This Row],[Data do Caixa Previsto]]))</f>
        <v>11</v>
      </c>
      <c r="N32" s="12">
        <f>IF(TbRegistroSaídas[[#This Row],[Data do Caixa Previsto]]="",0,YEAR(TbRegistroSaídas[[#This Row],[Data do Caixa Previsto]]))</f>
        <v>2017</v>
      </c>
    </row>
    <row r="33" spans="2:14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  <c r="M33" s="12">
        <f>IF(TbRegistroSaídas[[#This Row],[Data do Caixa Previsto]]="",0,MONTH(TbRegistroSaídas[[#This Row],[Data do Caixa Previsto]]))</f>
        <v>11</v>
      </c>
      <c r="N33" s="12">
        <f>IF(TbRegistroSaídas[[#This Row],[Data do Caixa Previsto]]="",0,YEAR(TbRegistroSaídas[[#This Row],[Data do Caixa Previsto]]))</f>
        <v>2017</v>
      </c>
    </row>
    <row r="34" spans="2:14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  <c r="M34" s="12">
        <f>IF(TbRegistroSaídas[[#This Row],[Data do Caixa Previsto]]="",0,MONTH(TbRegistroSaídas[[#This Row],[Data do Caixa Previsto]]))</f>
        <v>12</v>
      </c>
      <c r="N34" s="12">
        <f>IF(TbRegistroSaídas[[#This Row],[Data do Caixa Previsto]]="",0,YEAR(TbRegistroSaídas[[#This Row],[Data do Caixa Previsto]]))</f>
        <v>2017</v>
      </c>
    </row>
    <row r="35" spans="2:14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  <c r="M35" s="12">
        <f>IF(TbRegistroSaídas[[#This Row],[Data do Caixa Previsto]]="",0,MONTH(TbRegistroSaídas[[#This Row],[Data do Caixa Previsto]]))</f>
        <v>12</v>
      </c>
      <c r="N35" s="12">
        <f>IF(TbRegistroSaídas[[#This Row],[Data do Caixa Previsto]]="",0,YEAR(TbRegistroSaídas[[#This Row],[Data do Caixa Previsto]]))</f>
        <v>2017</v>
      </c>
    </row>
    <row r="36" spans="2:14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  <c r="M36" s="12">
        <f>IF(TbRegistroSaídas[[#This Row],[Data do Caixa Previsto]]="",0,MONTH(TbRegistroSaídas[[#This Row],[Data do Caixa Previsto]]))</f>
        <v>11</v>
      </c>
      <c r="N36" s="12">
        <f>IF(TbRegistroSaídas[[#This Row],[Data do Caixa Previsto]]="",0,YEAR(TbRegistroSaídas[[#This Row],[Data do Caixa Previsto]]))</f>
        <v>2017</v>
      </c>
    </row>
    <row r="37" spans="2:14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  <c r="M37" s="12">
        <f>IF(TbRegistroSaídas[[#This Row],[Data do Caixa Previsto]]="",0,MONTH(TbRegistroSaídas[[#This Row],[Data do Caixa Previsto]]))</f>
        <v>1</v>
      </c>
      <c r="N37" s="12">
        <f>IF(TbRegistroSaídas[[#This Row],[Data do Caixa Previsto]]="",0,YEAR(TbRegistroSaídas[[#This Row],[Data do Caixa Previsto]]))</f>
        <v>2018</v>
      </c>
    </row>
    <row r="38" spans="2:14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  <c r="M38" s="12">
        <f>IF(TbRegistroSaídas[[#This Row],[Data do Caixa Previsto]]="",0,MONTH(TbRegistroSaídas[[#This Row],[Data do Caixa Previsto]]))</f>
        <v>11</v>
      </c>
      <c r="N38" s="12">
        <f>IF(TbRegistroSaídas[[#This Row],[Data do Caixa Previsto]]="",0,YEAR(TbRegistroSaídas[[#This Row],[Data do Caixa Previsto]]))</f>
        <v>2017</v>
      </c>
    </row>
    <row r="39" spans="2:14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  <c r="M39" s="12">
        <f>IF(TbRegistroSaídas[[#This Row],[Data do Caixa Previsto]]="",0,MONTH(TbRegistroSaídas[[#This Row],[Data do Caixa Previsto]]))</f>
        <v>11</v>
      </c>
      <c r="N39" s="12">
        <f>IF(TbRegistroSaídas[[#This Row],[Data do Caixa Previsto]]="",0,YEAR(TbRegistroSaídas[[#This Row],[Data do Caixa Previsto]]))</f>
        <v>2017</v>
      </c>
    </row>
    <row r="40" spans="2:14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  <c r="M40" s="12">
        <f>IF(TbRegistroSaídas[[#This Row],[Data do Caixa Previsto]]="",0,MONTH(TbRegistroSaídas[[#This Row],[Data do Caixa Previsto]]))</f>
        <v>1</v>
      </c>
      <c r="N40" s="12">
        <f>IF(TbRegistroSaídas[[#This Row],[Data do Caixa Previsto]]="",0,YEAR(TbRegistroSaídas[[#This Row],[Data do Caixa Previsto]]))</f>
        <v>2018</v>
      </c>
    </row>
    <row r="41" spans="2:14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  <c r="M41" s="12">
        <f>IF(TbRegistroSaídas[[#This Row],[Data do Caixa Previsto]]="",0,MONTH(TbRegistroSaídas[[#This Row],[Data do Caixa Previsto]]))</f>
        <v>12</v>
      </c>
      <c r="N41" s="12">
        <f>IF(TbRegistroSaídas[[#This Row],[Data do Caixa Previsto]]="",0,YEAR(TbRegistroSaídas[[#This Row],[Data do Caixa Previsto]]))</f>
        <v>2017</v>
      </c>
    </row>
    <row r="42" spans="2:14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  <c r="M42" s="12">
        <f>IF(TbRegistroSaídas[[#This Row],[Data do Caixa Previsto]]="",0,MONTH(TbRegistroSaídas[[#This Row],[Data do Caixa Previsto]]))</f>
        <v>12</v>
      </c>
      <c r="N42" s="12">
        <f>IF(TbRegistroSaídas[[#This Row],[Data do Caixa Previsto]]="",0,YEAR(TbRegistroSaídas[[#This Row],[Data do Caixa Previsto]]))</f>
        <v>2017</v>
      </c>
    </row>
    <row r="43" spans="2:14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  <c r="M43" s="12">
        <f>IF(TbRegistroSaídas[[#This Row],[Data do Caixa Previsto]]="",0,MONTH(TbRegistroSaídas[[#This Row],[Data do Caixa Previsto]]))</f>
        <v>1</v>
      </c>
      <c r="N43" s="12">
        <f>IF(TbRegistroSaídas[[#This Row],[Data do Caixa Previsto]]="",0,YEAR(TbRegistroSaídas[[#This Row],[Data do Caixa Previsto]]))</f>
        <v>2018</v>
      </c>
    </row>
    <row r="44" spans="2:14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  <c r="M44" s="12">
        <f>IF(TbRegistroSaídas[[#This Row],[Data do Caixa Previsto]]="",0,MONTH(TbRegistroSaídas[[#This Row],[Data do Caixa Previsto]]))</f>
        <v>12</v>
      </c>
      <c r="N44" s="12">
        <f>IF(TbRegistroSaídas[[#This Row],[Data do Caixa Previsto]]="",0,YEAR(TbRegistroSaídas[[#This Row],[Data do Caixa Previsto]]))</f>
        <v>2017</v>
      </c>
    </row>
    <row r="45" spans="2:14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  <c r="M45" s="12">
        <f>IF(TbRegistroSaídas[[#This Row],[Data do Caixa Previsto]]="",0,MONTH(TbRegistroSaídas[[#This Row],[Data do Caixa Previsto]]))</f>
        <v>12</v>
      </c>
      <c r="N45" s="12">
        <f>IF(TbRegistroSaídas[[#This Row],[Data do Caixa Previsto]]="",0,YEAR(TbRegistroSaídas[[#This Row],[Data do Caixa Previsto]]))</f>
        <v>2017</v>
      </c>
    </row>
    <row r="46" spans="2:14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  <c r="M46" s="12">
        <f>IF(TbRegistroSaídas[[#This Row],[Data do Caixa Previsto]]="",0,MONTH(TbRegistroSaídas[[#This Row],[Data do Caixa Previsto]]))</f>
        <v>12</v>
      </c>
      <c r="N46" s="12">
        <f>IF(TbRegistroSaídas[[#This Row],[Data do Caixa Previsto]]="",0,YEAR(TbRegistroSaídas[[#This Row],[Data do Caixa Previsto]]))</f>
        <v>2017</v>
      </c>
    </row>
    <row r="47" spans="2:14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  <c r="M47" s="12">
        <f>IF(TbRegistroSaídas[[#This Row],[Data do Caixa Previsto]]="",0,MONTH(TbRegistroSaídas[[#This Row],[Data do Caixa Previsto]]))</f>
        <v>2</v>
      </c>
      <c r="N47" s="12">
        <f>IF(TbRegistroSaídas[[#This Row],[Data do Caixa Previsto]]="",0,YEAR(TbRegistroSaídas[[#This Row],[Data do Caixa Previsto]]))</f>
        <v>2018</v>
      </c>
    </row>
    <row r="48" spans="2:14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  <c r="M48" s="12">
        <f>IF(TbRegistroSaídas[[#This Row],[Data do Caixa Previsto]]="",0,MONTH(TbRegistroSaídas[[#This Row],[Data do Caixa Previsto]]))</f>
        <v>12</v>
      </c>
      <c r="N48" s="12">
        <f>IF(TbRegistroSaídas[[#This Row],[Data do Caixa Previsto]]="",0,YEAR(TbRegistroSaídas[[#This Row],[Data do Caixa Previsto]]))</f>
        <v>2017</v>
      </c>
    </row>
    <row r="49" spans="2:14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  <c r="M49" s="12">
        <f>IF(TbRegistroSaídas[[#This Row],[Data do Caixa Previsto]]="",0,MONTH(TbRegistroSaídas[[#This Row],[Data do Caixa Previsto]]))</f>
        <v>1</v>
      </c>
      <c r="N49" s="12">
        <f>IF(TbRegistroSaídas[[#This Row],[Data do Caixa Previsto]]="",0,YEAR(TbRegistroSaídas[[#This Row],[Data do Caixa Previsto]]))</f>
        <v>2018</v>
      </c>
    </row>
    <row r="50" spans="2:14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  <c r="M50" s="12">
        <f>IF(TbRegistroSaídas[[#This Row],[Data do Caixa Previsto]]="",0,MONTH(TbRegistroSaídas[[#This Row],[Data do Caixa Previsto]]))</f>
        <v>2</v>
      </c>
      <c r="N50" s="12">
        <f>IF(TbRegistroSaídas[[#This Row],[Data do Caixa Previsto]]="",0,YEAR(TbRegistroSaídas[[#This Row],[Data do Caixa Previsto]]))</f>
        <v>2018</v>
      </c>
    </row>
    <row r="51" spans="2:14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  <c r="M51" s="12">
        <f>IF(TbRegistroSaídas[[#This Row],[Data do Caixa Previsto]]="",0,MONTH(TbRegistroSaídas[[#This Row],[Data do Caixa Previsto]]))</f>
        <v>12</v>
      </c>
      <c r="N51" s="12">
        <f>IF(TbRegistroSaídas[[#This Row],[Data do Caixa Previsto]]="",0,YEAR(TbRegistroSaídas[[#This Row],[Data do Caixa Previsto]]))</f>
        <v>2017</v>
      </c>
    </row>
    <row r="52" spans="2:14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  <c r="M52" s="12">
        <f>IF(TbRegistroSaídas[[#This Row],[Data do Caixa Previsto]]="",0,MONTH(TbRegistroSaídas[[#This Row],[Data do Caixa Previsto]]))</f>
        <v>1</v>
      </c>
      <c r="N52" s="12">
        <f>IF(TbRegistroSaídas[[#This Row],[Data do Caixa Previsto]]="",0,YEAR(TbRegistroSaídas[[#This Row],[Data do Caixa Previsto]]))</f>
        <v>2018</v>
      </c>
    </row>
    <row r="53" spans="2:14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  <c r="M53" s="12">
        <f>IF(TbRegistroSaídas[[#This Row],[Data do Caixa Previsto]]="",0,MONTH(TbRegistroSaídas[[#This Row],[Data do Caixa Previsto]]))</f>
        <v>12</v>
      </c>
      <c r="N53" s="12">
        <f>IF(TbRegistroSaídas[[#This Row],[Data do Caixa Previsto]]="",0,YEAR(TbRegistroSaídas[[#This Row],[Data do Caixa Previsto]]))</f>
        <v>2017</v>
      </c>
    </row>
    <row r="54" spans="2:14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  <c r="M54" s="12">
        <f>IF(TbRegistroSaídas[[#This Row],[Data do Caixa Previsto]]="",0,MONTH(TbRegistroSaídas[[#This Row],[Data do Caixa Previsto]]))</f>
        <v>2</v>
      </c>
      <c r="N54" s="12">
        <f>IF(TbRegistroSaídas[[#This Row],[Data do Caixa Previsto]]="",0,YEAR(TbRegistroSaídas[[#This Row],[Data do Caixa Previsto]]))</f>
        <v>2018</v>
      </c>
    </row>
    <row r="55" spans="2:14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  <c r="M55" s="12">
        <f>IF(TbRegistroSaídas[[#This Row],[Data do Caixa Previsto]]="",0,MONTH(TbRegistroSaídas[[#This Row],[Data do Caixa Previsto]]))</f>
        <v>1</v>
      </c>
      <c r="N55" s="12">
        <f>IF(TbRegistroSaídas[[#This Row],[Data do Caixa Previsto]]="",0,YEAR(TbRegistroSaídas[[#This Row],[Data do Caixa Previsto]]))</f>
        <v>2018</v>
      </c>
    </row>
    <row r="56" spans="2:14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  <c r="M56" s="12">
        <f>IF(TbRegistroSaídas[[#This Row],[Data do Caixa Previsto]]="",0,MONTH(TbRegistroSaídas[[#This Row],[Data do Caixa Previsto]]))</f>
        <v>1</v>
      </c>
      <c r="N56" s="12">
        <f>IF(TbRegistroSaídas[[#This Row],[Data do Caixa Previsto]]="",0,YEAR(TbRegistroSaídas[[#This Row],[Data do Caixa Previsto]]))</f>
        <v>2018</v>
      </c>
    </row>
    <row r="57" spans="2:14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  <c r="M57" s="12">
        <f>IF(TbRegistroSaídas[[#This Row],[Data do Caixa Previsto]]="",0,MONTH(TbRegistroSaídas[[#This Row],[Data do Caixa Previsto]]))</f>
        <v>1</v>
      </c>
      <c r="N57" s="12">
        <f>IF(TbRegistroSaídas[[#This Row],[Data do Caixa Previsto]]="",0,YEAR(TbRegistroSaídas[[#This Row],[Data do Caixa Previsto]]))</f>
        <v>2018</v>
      </c>
    </row>
    <row r="58" spans="2:14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  <c r="M58" s="12">
        <f>IF(TbRegistroSaídas[[#This Row],[Data do Caixa Previsto]]="",0,MONTH(TbRegistroSaídas[[#This Row],[Data do Caixa Previsto]]))</f>
        <v>1</v>
      </c>
      <c r="N58" s="12">
        <f>IF(TbRegistroSaídas[[#This Row],[Data do Caixa Previsto]]="",0,YEAR(TbRegistroSaídas[[#This Row],[Data do Caixa Previsto]]))</f>
        <v>2018</v>
      </c>
    </row>
    <row r="59" spans="2:14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  <c r="M59" s="12">
        <f>IF(TbRegistroSaídas[[#This Row],[Data do Caixa Previsto]]="",0,MONTH(TbRegistroSaídas[[#This Row],[Data do Caixa Previsto]]))</f>
        <v>1</v>
      </c>
      <c r="N59" s="12">
        <f>IF(TbRegistroSaídas[[#This Row],[Data do Caixa Previsto]]="",0,YEAR(TbRegistroSaídas[[#This Row],[Data do Caixa Previsto]]))</f>
        <v>2018</v>
      </c>
    </row>
    <row r="60" spans="2:14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  <c r="M60" s="12">
        <f>IF(TbRegistroSaídas[[#This Row],[Data do Caixa Previsto]]="",0,MONTH(TbRegistroSaídas[[#This Row],[Data do Caixa Previsto]]))</f>
        <v>2</v>
      </c>
      <c r="N60" s="12">
        <f>IF(TbRegistroSaídas[[#This Row],[Data do Caixa Previsto]]="",0,YEAR(TbRegistroSaídas[[#This Row],[Data do Caixa Previsto]]))</f>
        <v>2018</v>
      </c>
    </row>
    <row r="61" spans="2:14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  <c r="M61" s="12">
        <f>IF(TbRegistroSaídas[[#This Row],[Data do Caixa Previsto]]="",0,MONTH(TbRegistroSaídas[[#This Row],[Data do Caixa Previsto]]))</f>
        <v>2</v>
      </c>
      <c r="N61" s="12">
        <f>IF(TbRegistroSaídas[[#This Row],[Data do Caixa Previsto]]="",0,YEAR(TbRegistroSaídas[[#This Row],[Data do Caixa Previsto]]))</f>
        <v>2018</v>
      </c>
    </row>
    <row r="62" spans="2:14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  <c r="M62" s="12">
        <f>IF(TbRegistroSaídas[[#This Row],[Data do Caixa Previsto]]="",0,MONTH(TbRegistroSaídas[[#This Row],[Data do Caixa Previsto]]))</f>
        <v>1</v>
      </c>
      <c r="N62" s="12">
        <f>IF(TbRegistroSaídas[[#This Row],[Data do Caixa Previsto]]="",0,YEAR(TbRegistroSaídas[[#This Row],[Data do Caixa Previsto]]))</f>
        <v>2018</v>
      </c>
    </row>
    <row r="63" spans="2:14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  <c r="M63" s="12">
        <f>IF(TbRegistroSaídas[[#This Row],[Data do Caixa Previsto]]="",0,MONTH(TbRegistroSaídas[[#This Row],[Data do Caixa Previsto]]))</f>
        <v>1</v>
      </c>
      <c r="N63" s="12">
        <f>IF(TbRegistroSaídas[[#This Row],[Data do Caixa Previsto]]="",0,YEAR(TbRegistroSaídas[[#This Row],[Data do Caixa Previsto]]))</f>
        <v>2018</v>
      </c>
    </row>
    <row r="64" spans="2:14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  <c r="M64" s="12">
        <f>IF(TbRegistroSaídas[[#This Row],[Data do Caixa Previsto]]="",0,MONTH(TbRegistroSaídas[[#This Row],[Data do Caixa Previsto]]))</f>
        <v>2</v>
      </c>
      <c r="N64" s="12">
        <f>IF(TbRegistroSaídas[[#This Row],[Data do Caixa Previsto]]="",0,YEAR(TbRegistroSaídas[[#This Row],[Data do Caixa Previsto]]))</f>
        <v>2018</v>
      </c>
    </row>
    <row r="65" spans="2:14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  <c r="M65" s="12">
        <f>IF(TbRegistroSaídas[[#This Row],[Data do Caixa Previsto]]="",0,MONTH(TbRegistroSaídas[[#This Row],[Data do Caixa Previsto]]))</f>
        <v>2</v>
      </c>
      <c r="N65" s="12">
        <f>IF(TbRegistroSaídas[[#This Row],[Data do Caixa Previsto]]="",0,YEAR(TbRegistroSaídas[[#This Row],[Data do Caixa Previsto]]))</f>
        <v>2018</v>
      </c>
    </row>
    <row r="66" spans="2:14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  <c r="M66" s="12">
        <f>IF(TbRegistroSaídas[[#This Row],[Data do Caixa Previsto]]="",0,MONTH(TbRegistroSaídas[[#This Row],[Data do Caixa Previsto]]))</f>
        <v>1</v>
      </c>
      <c r="N66" s="12">
        <f>IF(TbRegistroSaídas[[#This Row],[Data do Caixa Previsto]]="",0,YEAR(TbRegistroSaídas[[#This Row],[Data do Caixa Previsto]]))</f>
        <v>2018</v>
      </c>
    </row>
    <row r="67" spans="2:14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  <c r="M67" s="12">
        <f>IF(TbRegistroSaídas[[#This Row],[Data do Caixa Previsto]]="",0,MONTH(TbRegistroSaídas[[#This Row],[Data do Caixa Previsto]]))</f>
        <v>1</v>
      </c>
      <c r="N67" s="12">
        <f>IF(TbRegistroSaídas[[#This Row],[Data do Caixa Previsto]]="",0,YEAR(TbRegistroSaídas[[#This Row],[Data do Caixa Previsto]]))</f>
        <v>2018</v>
      </c>
    </row>
    <row r="68" spans="2:14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  <c r="M68" s="12">
        <f>IF(TbRegistroSaídas[[#This Row],[Data do Caixa Previsto]]="",0,MONTH(TbRegistroSaídas[[#This Row],[Data do Caixa Previsto]]))</f>
        <v>1</v>
      </c>
      <c r="N68" s="12">
        <f>IF(TbRegistroSaídas[[#This Row],[Data do Caixa Previsto]]="",0,YEAR(TbRegistroSaídas[[#This Row],[Data do Caixa Previsto]]))</f>
        <v>2018</v>
      </c>
    </row>
    <row r="69" spans="2:14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  <c r="M69" s="12">
        <f>IF(TbRegistroSaídas[[#This Row],[Data do Caixa Previsto]]="",0,MONTH(TbRegistroSaídas[[#This Row],[Data do Caixa Previsto]]))</f>
        <v>1</v>
      </c>
      <c r="N69" s="12">
        <f>IF(TbRegistroSaídas[[#This Row],[Data do Caixa Previsto]]="",0,YEAR(TbRegistroSaídas[[#This Row],[Data do Caixa Previsto]]))</f>
        <v>2018</v>
      </c>
    </row>
    <row r="70" spans="2:14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  <c r="M70" s="12">
        <f>IF(TbRegistroSaídas[[#This Row],[Data do Caixa Previsto]]="",0,MONTH(TbRegistroSaídas[[#This Row],[Data do Caixa Previsto]]))</f>
        <v>2</v>
      </c>
      <c r="N70" s="12">
        <f>IF(TbRegistroSaídas[[#This Row],[Data do Caixa Previsto]]="",0,YEAR(TbRegistroSaídas[[#This Row],[Data do Caixa Previsto]]))</f>
        <v>2018</v>
      </c>
    </row>
    <row r="71" spans="2:14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  <c r="M71" s="12">
        <f>IF(TbRegistroSaídas[[#This Row],[Data do Caixa Previsto]]="",0,MONTH(TbRegistroSaídas[[#This Row],[Data do Caixa Previsto]]))</f>
        <v>2</v>
      </c>
      <c r="N71" s="12">
        <f>IF(TbRegistroSaídas[[#This Row],[Data do Caixa Previsto]]="",0,YEAR(TbRegistroSaídas[[#This Row],[Data do Caixa Previsto]]))</f>
        <v>2018</v>
      </c>
    </row>
    <row r="72" spans="2:14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  <c r="M72" s="12">
        <f>IF(TbRegistroSaídas[[#This Row],[Data do Caixa Previsto]]="",0,MONTH(TbRegistroSaídas[[#This Row],[Data do Caixa Previsto]]))</f>
        <v>2</v>
      </c>
      <c r="N72" s="12">
        <f>IF(TbRegistroSaídas[[#This Row],[Data do Caixa Previsto]]="",0,YEAR(TbRegistroSaídas[[#This Row],[Data do Caixa Previsto]]))</f>
        <v>2018</v>
      </c>
    </row>
    <row r="73" spans="2:14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  <c r="M73" s="12">
        <f>IF(TbRegistroSaídas[[#This Row],[Data do Caixa Previsto]]="",0,MONTH(TbRegistroSaídas[[#This Row],[Data do Caixa Previsto]]))</f>
        <v>3</v>
      </c>
      <c r="N73" s="12">
        <f>IF(TbRegistroSaídas[[#This Row],[Data do Caixa Previsto]]="",0,YEAR(TbRegistroSaídas[[#This Row],[Data do Caixa Previsto]]))</f>
        <v>2018</v>
      </c>
    </row>
    <row r="74" spans="2:14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  <c r="M74" s="12">
        <f>IF(TbRegistroSaídas[[#This Row],[Data do Caixa Previsto]]="",0,MONTH(TbRegistroSaídas[[#This Row],[Data do Caixa Previsto]]))</f>
        <v>3</v>
      </c>
      <c r="N74" s="12">
        <f>IF(TbRegistroSaídas[[#This Row],[Data do Caixa Previsto]]="",0,YEAR(TbRegistroSaídas[[#This Row],[Data do Caixa Previsto]]))</f>
        <v>2018</v>
      </c>
    </row>
    <row r="75" spans="2:14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  <c r="M75" s="12">
        <f>IF(TbRegistroSaídas[[#This Row],[Data do Caixa Previsto]]="",0,MONTH(TbRegistroSaídas[[#This Row],[Data do Caixa Previsto]]))</f>
        <v>2</v>
      </c>
      <c r="N75" s="12">
        <f>IF(TbRegistroSaídas[[#This Row],[Data do Caixa Previsto]]="",0,YEAR(TbRegistroSaídas[[#This Row],[Data do Caixa Previsto]]))</f>
        <v>2018</v>
      </c>
    </row>
    <row r="76" spans="2:14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  <c r="M76" s="12">
        <f>IF(TbRegistroSaídas[[#This Row],[Data do Caixa Previsto]]="",0,MONTH(TbRegistroSaídas[[#This Row],[Data do Caixa Previsto]]))</f>
        <v>3</v>
      </c>
      <c r="N76" s="12">
        <f>IF(TbRegistroSaídas[[#This Row],[Data do Caixa Previsto]]="",0,YEAR(TbRegistroSaídas[[#This Row],[Data do Caixa Previsto]]))</f>
        <v>2018</v>
      </c>
    </row>
    <row r="77" spans="2:14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  <c r="M77" s="12">
        <f>IF(TbRegistroSaídas[[#This Row],[Data do Caixa Previsto]]="",0,MONTH(TbRegistroSaídas[[#This Row],[Data do Caixa Previsto]]))</f>
        <v>4</v>
      </c>
      <c r="N77" s="12">
        <f>IF(TbRegistroSaídas[[#This Row],[Data do Caixa Previsto]]="",0,YEAR(TbRegistroSaídas[[#This Row],[Data do Caixa Previsto]]))</f>
        <v>2018</v>
      </c>
    </row>
    <row r="78" spans="2:14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  <c r="M78" s="12">
        <f>IF(TbRegistroSaídas[[#This Row],[Data do Caixa Previsto]]="",0,MONTH(TbRegistroSaídas[[#This Row],[Data do Caixa Previsto]]))</f>
        <v>3</v>
      </c>
      <c r="N78" s="12">
        <f>IF(TbRegistroSaídas[[#This Row],[Data do Caixa Previsto]]="",0,YEAR(TbRegistroSaídas[[#This Row],[Data do Caixa Previsto]]))</f>
        <v>2018</v>
      </c>
    </row>
    <row r="79" spans="2:14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  <c r="M79" s="12">
        <f>IF(TbRegistroSaídas[[#This Row],[Data do Caixa Previsto]]="",0,MONTH(TbRegistroSaídas[[#This Row],[Data do Caixa Previsto]]))</f>
        <v>3</v>
      </c>
      <c r="N79" s="12">
        <f>IF(TbRegistroSaídas[[#This Row],[Data do Caixa Previsto]]="",0,YEAR(TbRegistroSaídas[[#This Row],[Data do Caixa Previsto]]))</f>
        <v>2018</v>
      </c>
    </row>
    <row r="80" spans="2:14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  <c r="M80" s="12">
        <f>IF(TbRegistroSaídas[[#This Row],[Data do Caixa Previsto]]="",0,MONTH(TbRegistroSaídas[[#This Row],[Data do Caixa Previsto]]))</f>
        <v>4</v>
      </c>
      <c r="N80" s="12">
        <f>IF(TbRegistroSaídas[[#This Row],[Data do Caixa Previsto]]="",0,YEAR(TbRegistroSaídas[[#This Row],[Data do Caixa Previsto]]))</f>
        <v>2018</v>
      </c>
    </row>
    <row r="81" spans="2:14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  <c r="M81" s="12">
        <f>IF(TbRegistroSaídas[[#This Row],[Data do Caixa Previsto]]="",0,MONTH(TbRegistroSaídas[[#This Row],[Data do Caixa Previsto]]))</f>
        <v>3</v>
      </c>
      <c r="N81" s="12">
        <f>IF(TbRegistroSaídas[[#This Row],[Data do Caixa Previsto]]="",0,YEAR(TbRegistroSaídas[[#This Row],[Data do Caixa Previsto]]))</f>
        <v>2018</v>
      </c>
    </row>
    <row r="82" spans="2:14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  <c r="M82" s="12">
        <f>IF(TbRegistroSaídas[[#This Row],[Data do Caixa Previsto]]="",0,MONTH(TbRegistroSaídas[[#This Row],[Data do Caixa Previsto]]))</f>
        <v>3</v>
      </c>
      <c r="N82" s="12">
        <f>IF(TbRegistroSaídas[[#This Row],[Data do Caixa Previsto]]="",0,YEAR(TbRegistroSaídas[[#This Row],[Data do Caixa Previsto]]))</f>
        <v>2018</v>
      </c>
    </row>
    <row r="83" spans="2:14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  <c r="M83" s="12">
        <f>IF(TbRegistroSaídas[[#This Row],[Data do Caixa Previsto]]="",0,MONTH(TbRegistroSaídas[[#This Row],[Data do Caixa Previsto]]))</f>
        <v>3</v>
      </c>
      <c r="N83" s="12">
        <f>IF(TbRegistroSaídas[[#This Row],[Data do Caixa Previsto]]="",0,YEAR(TbRegistroSaídas[[#This Row],[Data do Caixa Previsto]]))</f>
        <v>2018</v>
      </c>
    </row>
    <row r="84" spans="2:14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  <c r="M84" s="12">
        <f>IF(TbRegistroSaídas[[#This Row],[Data do Caixa Previsto]]="",0,MONTH(TbRegistroSaídas[[#This Row],[Data do Caixa Previsto]]))</f>
        <v>4</v>
      </c>
      <c r="N84" s="12">
        <f>IF(TbRegistroSaídas[[#This Row],[Data do Caixa Previsto]]="",0,YEAR(TbRegistroSaídas[[#This Row],[Data do Caixa Previsto]]))</f>
        <v>2018</v>
      </c>
    </row>
    <row r="85" spans="2:14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  <c r="M85" s="12">
        <f>IF(TbRegistroSaídas[[#This Row],[Data do Caixa Previsto]]="",0,MONTH(TbRegistroSaídas[[#This Row],[Data do Caixa Previsto]]))</f>
        <v>4</v>
      </c>
      <c r="N85" s="12">
        <f>IF(TbRegistroSaídas[[#This Row],[Data do Caixa Previsto]]="",0,YEAR(TbRegistroSaídas[[#This Row],[Data do Caixa Previsto]]))</f>
        <v>2018</v>
      </c>
    </row>
    <row r="86" spans="2:14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  <c r="M86" s="12">
        <f>IF(TbRegistroSaídas[[#This Row],[Data do Caixa Previsto]]="",0,MONTH(TbRegistroSaídas[[#This Row],[Data do Caixa Previsto]]))</f>
        <v>3</v>
      </c>
      <c r="N86" s="12">
        <f>IF(TbRegistroSaídas[[#This Row],[Data do Caixa Previsto]]="",0,YEAR(TbRegistroSaídas[[#This Row],[Data do Caixa Previsto]]))</f>
        <v>2018</v>
      </c>
    </row>
    <row r="87" spans="2:14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  <c r="M87" s="12">
        <f>IF(TbRegistroSaídas[[#This Row],[Data do Caixa Previsto]]="",0,MONTH(TbRegistroSaídas[[#This Row],[Data do Caixa Previsto]]))</f>
        <v>3</v>
      </c>
      <c r="N87" s="12">
        <f>IF(TbRegistroSaídas[[#This Row],[Data do Caixa Previsto]]="",0,YEAR(TbRegistroSaídas[[#This Row],[Data do Caixa Previsto]]))</f>
        <v>2018</v>
      </c>
    </row>
    <row r="88" spans="2:14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  <c r="M88" s="12">
        <f>IF(TbRegistroSaídas[[#This Row],[Data do Caixa Previsto]]="",0,MONTH(TbRegistroSaídas[[#This Row],[Data do Caixa Previsto]]))</f>
        <v>5</v>
      </c>
      <c r="N88" s="12">
        <f>IF(TbRegistroSaídas[[#This Row],[Data do Caixa Previsto]]="",0,YEAR(TbRegistroSaídas[[#This Row],[Data do Caixa Previsto]]))</f>
        <v>2018</v>
      </c>
    </row>
    <row r="89" spans="2:14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  <c r="M89" s="12">
        <f>IF(TbRegistroSaídas[[#This Row],[Data do Caixa Previsto]]="",0,MONTH(TbRegistroSaídas[[#This Row],[Data do Caixa Previsto]]))</f>
        <v>4</v>
      </c>
      <c r="N89" s="12">
        <f>IF(TbRegistroSaídas[[#This Row],[Data do Caixa Previsto]]="",0,YEAR(TbRegistroSaídas[[#This Row],[Data do Caixa Previsto]]))</f>
        <v>2018</v>
      </c>
    </row>
    <row r="90" spans="2:14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  <c r="M90" s="12">
        <f>IF(TbRegistroSaídas[[#This Row],[Data do Caixa Previsto]]="",0,MONTH(TbRegistroSaídas[[#This Row],[Data do Caixa Previsto]]))</f>
        <v>4</v>
      </c>
      <c r="N90" s="12">
        <f>IF(TbRegistroSaídas[[#This Row],[Data do Caixa Previsto]]="",0,YEAR(TbRegistroSaídas[[#This Row],[Data do Caixa Previsto]]))</f>
        <v>2018</v>
      </c>
    </row>
    <row r="91" spans="2:14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  <c r="M91" s="12">
        <f>IF(TbRegistroSaídas[[#This Row],[Data do Caixa Previsto]]="",0,MONTH(TbRegistroSaídas[[#This Row],[Data do Caixa Previsto]]))</f>
        <v>4</v>
      </c>
      <c r="N91" s="12">
        <f>IF(TbRegistroSaídas[[#This Row],[Data do Caixa Previsto]]="",0,YEAR(TbRegistroSaídas[[#This Row],[Data do Caixa Previsto]]))</f>
        <v>2018</v>
      </c>
    </row>
    <row r="92" spans="2:14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  <c r="M92" s="12">
        <f>IF(TbRegistroSaídas[[#This Row],[Data do Caixa Previsto]]="",0,MONTH(TbRegistroSaídas[[#This Row],[Data do Caixa Previsto]]))</f>
        <v>5</v>
      </c>
      <c r="N92" s="12">
        <f>IF(TbRegistroSaídas[[#This Row],[Data do Caixa Previsto]]="",0,YEAR(TbRegistroSaídas[[#This Row],[Data do Caixa Previsto]]))</f>
        <v>2018</v>
      </c>
    </row>
    <row r="93" spans="2:14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  <c r="M93" s="12">
        <f>IF(TbRegistroSaídas[[#This Row],[Data do Caixa Previsto]]="",0,MONTH(TbRegistroSaídas[[#This Row],[Data do Caixa Previsto]]))</f>
        <v>4</v>
      </c>
      <c r="N93" s="12">
        <f>IF(TbRegistroSaídas[[#This Row],[Data do Caixa Previsto]]="",0,YEAR(TbRegistroSaídas[[#This Row],[Data do Caixa Previsto]]))</f>
        <v>2018</v>
      </c>
    </row>
    <row r="94" spans="2:14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  <c r="M94" s="12">
        <f>IF(TbRegistroSaídas[[#This Row],[Data do Caixa Previsto]]="",0,MONTH(TbRegistroSaídas[[#This Row],[Data do Caixa Previsto]]))</f>
        <v>5</v>
      </c>
      <c r="N94" s="12">
        <f>IF(TbRegistroSaídas[[#This Row],[Data do Caixa Previsto]]="",0,YEAR(TbRegistroSaídas[[#This Row],[Data do Caixa Previsto]]))</f>
        <v>2018</v>
      </c>
    </row>
    <row r="95" spans="2:14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  <c r="M95" s="12">
        <f>IF(TbRegistroSaídas[[#This Row],[Data do Caixa Previsto]]="",0,MONTH(TbRegistroSaídas[[#This Row],[Data do Caixa Previsto]]))</f>
        <v>4</v>
      </c>
      <c r="N95" s="12">
        <f>IF(TbRegistroSaídas[[#This Row],[Data do Caixa Previsto]]="",0,YEAR(TbRegistroSaídas[[#This Row],[Data do Caixa Previsto]]))</f>
        <v>2018</v>
      </c>
    </row>
    <row r="96" spans="2:14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  <c r="M96" s="12">
        <f>IF(TbRegistroSaídas[[#This Row],[Data do Caixa Previsto]]="",0,MONTH(TbRegistroSaídas[[#This Row],[Data do Caixa Previsto]]))</f>
        <v>5</v>
      </c>
      <c r="N96" s="12">
        <f>IF(TbRegistroSaídas[[#This Row],[Data do Caixa Previsto]]="",0,YEAR(TbRegistroSaídas[[#This Row],[Data do Caixa Previsto]]))</f>
        <v>2018</v>
      </c>
    </row>
    <row r="97" spans="2:14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  <c r="M97" s="12">
        <f>IF(TbRegistroSaídas[[#This Row],[Data do Caixa Previsto]]="",0,MONTH(TbRegistroSaídas[[#This Row],[Data do Caixa Previsto]]))</f>
        <v>5</v>
      </c>
      <c r="N97" s="12">
        <f>IF(TbRegistroSaídas[[#This Row],[Data do Caixa Previsto]]="",0,YEAR(TbRegistroSaídas[[#This Row],[Data do Caixa Previsto]]))</f>
        <v>2018</v>
      </c>
    </row>
    <row r="98" spans="2:14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  <c r="M98" s="12">
        <f>IF(TbRegistroSaídas[[#This Row],[Data do Caixa Previsto]]="",0,MONTH(TbRegistroSaídas[[#This Row],[Data do Caixa Previsto]]))</f>
        <v>5</v>
      </c>
      <c r="N98" s="12">
        <f>IF(TbRegistroSaídas[[#This Row],[Data do Caixa Previsto]]="",0,YEAR(TbRegistroSaídas[[#This Row],[Data do Caixa Previsto]]))</f>
        <v>2018</v>
      </c>
    </row>
    <row r="99" spans="2:14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  <c r="M99" s="12">
        <f>IF(TbRegistroSaídas[[#This Row],[Data do Caixa Previsto]]="",0,MONTH(TbRegistroSaídas[[#This Row],[Data do Caixa Previsto]]))</f>
        <v>6</v>
      </c>
      <c r="N99" s="12">
        <f>IF(TbRegistroSaídas[[#This Row],[Data do Caixa Previsto]]="",0,YEAR(TbRegistroSaídas[[#This Row],[Data do Caixa Previsto]]))</f>
        <v>2018</v>
      </c>
    </row>
    <row r="100" spans="2:14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  <c r="M100" s="12">
        <f>IF(TbRegistroSaídas[[#This Row],[Data do Caixa Previsto]]="",0,MONTH(TbRegistroSaídas[[#This Row],[Data do Caixa Previsto]]))</f>
        <v>6</v>
      </c>
      <c r="N100" s="12">
        <f>IF(TbRegistroSaídas[[#This Row],[Data do Caixa Previsto]]="",0,YEAR(TbRegistroSaídas[[#This Row],[Data do Caixa Previsto]]))</f>
        <v>2018</v>
      </c>
    </row>
    <row r="101" spans="2:14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  <c r="M101" s="12">
        <f>IF(TbRegistroSaídas[[#This Row],[Data do Caixa Previsto]]="",0,MONTH(TbRegistroSaídas[[#This Row],[Data do Caixa Previsto]]))</f>
        <v>5</v>
      </c>
      <c r="N101" s="12">
        <f>IF(TbRegistroSaídas[[#This Row],[Data do Caixa Previsto]]="",0,YEAR(TbRegistroSaídas[[#This Row],[Data do Caixa Previsto]]))</f>
        <v>2018</v>
      </c>
    </row>
    <row r="102" spans="2:14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  <c r="M102" s="12">
        <f>IF(TbRegistroSaídas[[#This Row],[Data do Caixa Previsto]]="",0,MONTH(TbRegistroSaídas[[#This Row],[Data do Caixa Previsto]]))</f>
        <v>6</v>
      </c>
      <c r="N102" s="12">
        <f>IF(TbRegistroSaídas[[#This Row],[Data do Caixa Previsto]]="",0,YEAR(TbRegistroSaídas[[#This Row],[Data do Caixa Previsto]]))</f>
        <v>2018</v>
      </c>
    </row>
    <row r="103" spans="2:14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  <c r="M103" s="12">
        <f>IF(TbRegistroSaídas[[#This Row],[Data do Caixa Previsto]]="",0,MONTH(TbRegistroSaídas[[#This Row],[Data do Caixa Previsto]]))</f>
        <v>7</v>
      </c>
      <c r="N103" s="12">
        <f>IF(TbRegistroSaídas[[#This Row],[Data do Caixa Previsto]]="",0,YEAR(TbRegistroSaídas[[#This Row],[Data do Caixa Previsto]]))</f>
        <v>2018</v>
      </c>
    </row>
    <row r="104" spans="2:14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  <c r="M104" s="12">
        <f>IF(TbRegistroSaídas[[#This Row],[Data do Caixa Previsto]]="",0,MONTH(TbRegistroSaídas[[#This Row],[Data do Caixa Previsto]]))</f>
        <v>7</v>
      </c>
      <c r="N104" s="12">
        <f>IF(TbRegistroSaídas[[#This Row],[Data do Caixa Previsto]]="",0,YEAR(TbRegistroSaídas[[#This Row],[Data do Caixa Previsto]]))</f>
        <v>2018</v>
      </c>
    </row>
    <row r="105" spans="2:14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  <c r="M105" s="12">
        <f>IF(TbRegistroSaídas[[#This Row],[Data do Caixa Previsto]]="",0,MONTH(TbRegistroSaídas[[#This Row],[Data do Caixa Previsto]]))</f>
        <v>7</v>
      </c>
      <c r="N105" s="12">
        <f>IF(TbRegistroSaídas[[#This Row],[Data do Caixa Previsto]]="",0,YEAR(TbRegistroSaídas[[#This Row],[Data do Caixa Previsto]]))</f>
        <v>2018</v>
      </c>
    </row>
    <row r="106" spans="2:14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  <c r="M106" s="12">
        <f>IF(TbRegistroSaídas[[#This Row],[Data do Caixa Previsto]]="",0,MONTH(TbRegistroSaídas[[#This Row],[Data do Caixa Previsto]]))</f>
        <v>6</v>
      </c>
      <c r="N106" s="12">
        <f>IF(TbRegistroSaídas[[#This Row],[Data do Caixa Previsto]]="",0,YEAR(TbRegistroSaídas[[#This Row],[Data do Caixa Previsto]]))</f>
        <v>2018</v>
      </c>
    </row>
    <row r="107" spans="2:14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  <c r="M107" s="12">
        <f>IF(TbRegistroSaídas[[#This Row],[Data do Caixa Previsto]]="",0,MONTH(TbRegistroSaídas[[#This Row],[Data do Caixa Previsto]]))</f>
        <v>6</v>
      </c>
      <c r="N107" s="12">
        <f>IF(TbRegistroSaídas[[#This Row],[Data do Caixa Previsto]]="",0,YEAR(TbRegistroSaídas[[#This Row],[Data do Caixa Previsto]]))</f>
        <v>2018</v>
      </c>
    </row>
    <row r="108" spans="2:14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  <c r="M108" s="12">
        <f>IF(TbRegistroSaídas[[#This Row],[Data do Caixa Previsto]]="",0,MONTH(TbRegistroSaídas[[#This Row],[Data do Caixa Previsto]]))</f>
        <v>6</v>
      </c>
      <c r="N108" s="12">
        <f>IF(TbRegistroSaídas[[#This Row],[Data do Caixa Previsto]]="",0,YEAR(TbRegistroSaídas[[#This Row],[Data do Caixa Previsto]]))</f>
        <v>2018</v>
      </c>
    </row>
    <row r="109" spans="2:14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  <c r="M109" s="12">
        <f>IF(TbRegistroSaídas[[#This Row],[Data do Caixa Previsto]]="",0,MONTH(TbRegistroSaídas[[#This Row],[Data do Caixa Previsto]]))</f>
        <v>7</v>
      </c>
      <c r="N109" s="12">
        <f>IF(TbRegistroSaídas[[#This Row],[Data do Caixa Previsto]]="",0,YEAR(TbRegistroSaídas[[#This Row],[Data do Caixa Previsto]]))</f>
        <v>2018</v>
      </c>
    </row>
    <row r="110" spans="2:14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  <c r="M110" s="12">
        <f>IF(TbRegistroSaídas[[#This Row],[Data do Caixa Previsto]]="",0,MONTH(TbRegistroSaídas[[#This Row],[Data do Caixa Previsto]]))</f>
        <v>6</v>
      </c>
      <c r="N110" s="12">
        <f>IF(TbRegistroSaídas[[#This Row],[Data do Caixa Previsto]]="",0,YEAR(TbRegistroSaídas[[#This Row],[Data do Caixa Previsto]]))</f>
        <v>2018</v>
      </c>
    </row>
    <row r="111" spans="2:14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  <c r="M111" s="12">
        <f>IF(TbRegistroSaídas[[#This Row],[Data do Caixa Previsto]]="",0,MONTH(TbRegistroSaídas[[#This Row],[Data do Caixa Previsto]]))</f>
        <v>7</v>
      </c>
      <c r="N111" s="12">
        <f>IF(TbRegistroSaídas[[#This Row],[Data do Caixa Previsto]]="",0,YEAR(TbRegistroSaídas[[#This Row],[Data do Caixa Previsto]]))</f>
        <v>2018</v>
      </c>
    </row>
    <row r="112" spans="2:14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  <c r="M112" s="12">
        <f>IF(TbRegistroSaídas[[#This Row],[Data do Caixa Previsto]]="",0,MONTH(TbRegistroSaídas[[#This Row],[Data do Caixa Previsto]]))</f>
        <v>6</v>
      </c>
      <c r="N112" s="12">
        <f>IF(TbRegistroSaídas[[#This Row],[Data do Caixa Previsto]]="",0,YEAR(TbRegistroSaídas[[#This Row],[Data do Caixa Previsto]]))</f>
        <v>2018</v>
      </c>
    </row>
    <row r="113" spans="2:14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  <c r="M113" s="12">
        <f>IF(TbRegistroSaídas[[#This Row],[Data do Caixa Previsto]]="",0,MONTH(TbRegistroSaídas[[#This Row],[Data do Caixa Previsto]]))</f>
        <v>7</v>
      </c>
      <c r="N113" s="12">
        <f>IF(TbRegistroSaídas[[#This Row],[Data do Caixa Previsto]]="",0,YEAR(TbRegistroSaídas[[#This Row],[Data do Caixa Previsto]]))</f>
        <v>2018</v>
      </c>
    </row>
    <row r="114" spans="2:14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  <c r="M114" s="12">
        <f>IF(TbRegistroSaídas[[#This Row],[Data do Caixa Previsto]]="",0,MONTH(TbRegistroSaídas[[#This Row],[Data do Caixa Previsto]]))</f>
        <v>8</v>
      </c>
      <c r="N114" s="12">
        <f>IF(TbRegistroSaídas[[#This Row],[Data do Caixa Previsto]]="",0,YEAR(TbRegistroSaídas[[#This Row],[Data do Caixa Previsto]]))</f>
        <v>2018</v>
      </c>
    </row>
    <row r="115" spans="2:14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  <c r="M115" s="12">
        <f>IF(TbRegistroSaídas[[#This Row],[Data do Caixa Previsto]]="",0,MONTH(TbRegistroSaídas[[#This Row],[Data do Caixa Previsto]]))</f>
        <v>7</v>
      </c>
      <c r="N115" s="12">
        <f>IF(TbRegistroSaídas[[#This Row],[Data do Caixa Previsto]]="",0,YEAR(TbRegistroSaídas[[#This Row],[Data do Caixa Previsto]]))</f>
        <v>2018</v>
      </c>
    </row>
    <row r="116" spans="2:14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  <c r="M116" s="12">
        <f>IF(TbRegistroSaídas[[#This Row],[Data do Caixa Previsto]]="",0,MONTH(TbRegistroSaídas[[#This Row],[Data do Caixa Previsto]]))</f>
        <v>7</v>
      </c>
      <c r="N116" s="12">
        <f>IF(TbRegistroSaídas[[#This Row],[Data do Caixa Previsto]]="",0,YEAR(TbRegistroSaídas[[#This Row],[Data do Caixa Previsto]]))</f>
        <v>2018</v>
      </c>
    </row>
    <row r="117" spans="2:14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  <c r="M117" s="12">
        <f>IF(TbRegistroSaídas[[#This Row],[Data do Caixa Previsto]]="",0,MONTH(TbRegistroSaídas[[#This Row],[Data do Caixa Previsto]]))</f>
        <v>7</v>
      </c>
      <c r="N117" s="12">
        <f>IF(TbRegistroSaídas[[#This Row],[Data do Caixa Previsto]]="",0,YEAR(TbRegistroSaídas[[#This Row],[Data do Caixa Previsto]]))</f>
        <v>2018</v>
      </c>
    </row>
    <row r="118" spans="2:14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  <c r="M118" s="12">
        <f>IF(TbRegistroSaídas[[#This Row],[Data do Caixa Previsto]]="",0,MONTH(TbRegistroSaídas[[#This Row],[Data do Caixa Previsto]]))</f>
        <v>8</v>
      </c>
      <c r="N118" s="12">
        <f>IF(TbRegistroSaídas[[#This Row],[Data do Caixa Previsto]]="",0,YEAR(TbRegistroSaídas[[#This Row],[Data do Caixa Previsto]]))</f>
        <v>2018</v>
      </c>
    </row>
    <row r="119" spans="2:14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  <c r="M119" s="12">
        <f>IF(TbRegistroSaídas[[#This Row],[Data do Caixa Previsto]]="",0,MONTH(TbRegistroSaídas[[#This Row],[Data do Caixa Previsto]]))</f>
        <v>7</v>
      </c>
      <c r="N119" s="12">
        <f>IF(TbRegistroSaídas[[#This Row],[Data do Caixa Previsto]]="",0,YEAR(TbRegistroSaídas[[#This Row],[Data do Caixa Previsto]]))</f>
        <v>2018</v>
      </c>
    </row>
    <row r="120" spans="2:14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  <c r="M120" s="12">
        <f>IF(TbRegistroSaídas[[#This Row],[Data do Caixa Previsto]]="",0,MONTH(TbRegistroSaídas[[#This Row],[Data do Caixa Previsto]]))</f>
        <v>7</v>
      </c>
      <c r="N120" s="12">
        <f>IF(TbRegistroSaídas[[#This Row],[Data do Caixa Previsto]]="",0,YEAR(TbRegistroSaídas[[#This Row],[Data do Caixa Previsto]]))</f>
        <v>2018</v>
      </c>
    </row>
    <row r="121" spans="2:14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  <c r="M121" s="12">
        <f>IF(TbRegistroSaídas[[#This Row],[Data do Caixa Previsto]]="",0,MONTH(TbRegistroSaídas[[#This Row],[Data do Caixa Previsto]]))</f>
        <v>7</v>
      </c>
      <c r="N121" s="12">
        <f>IF(TbRegistroSaídas[[#This Row],[Data do Caixa Previsto]]="",0,YEAR(TbRegistroSaídas[[#This Row],[Data do Caixa Previsto]]))</f>
        <v>2018</v>
      </c>
    </row>
    <row r="122" spans="2:14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  <c r="M122" s="12">
        <f>IF(TbRegistroSaídas[[#This Row],[Data do Caixa Previsto]]="",0,MONTH(TbRegistroSaídas[[#This Row],[Data do Caixa Previsto]]))</f>
        <v>9</v>
      </c>
      <c r="N122" s="12">
        <f>IF(TbRegistroSaídas[[#This Row],[Data do Caixa Previsto]]="",0,YEAR(TbRegistroSaídas[[#This Row],[Data do Caixa Previsto]]))</f>
        <v>2018</v>
      </c>
    </row>
    <row r="123" spans="2:14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  <c r="M123" s="12">
        <f>IF(TbRegistroSaídas[[#This Row],[Data do Caixa Previsto]]="",0,MONTH(TbRegistroSaídas[[#This Row],[Data do Caixa Previsto]]))</f>
        <v>8</v>
      </c>
      <c r="N123" s="12">
        <f>IF(TbRegistroSaídas[[#This Row],[Data do Caixa Previsto]]="",0,YEAR(TbRegistroSaídas[[#This Row],[Data do Caixa Previsto]]))</f>
        <v>2018</v>
      </c>
    </row>
    <row r="124" spans="2:14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  <c r="M124" s="12">
        <f>IF(TbRegistroSaídas[[#This Row],[Data do Caixa Previsto]]="",0,MONTH(TbRegistroSaídas[[#This Row],[Data do Caixa Previsto]]))</f>
        <v>7</v>
      </c>
      <c r="N124" s="12">
        <f>IF(TbRegistroSaídas[[#This Row],[Data do Caixa Previsto]]="",0,YEAR(TbRegistroSaídas[[#This Row],[Data do Caixa Previsto]]))</f>
        <v>2018</v>
      </c>
    </row>
    <row r="125" spans="2:14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  <c r="M125" s="12">
        <f>IF(TbRegistroSaídas[[#This Row],[Data do Caixa Previsto]]="",0,MONTH(TbRegistroSaídas[[#This Row],[Data do Caixa Previsto]]))</f>
        <v>7</v>
      </c>
      <c r="N125" s="12">
        <f>IF(TbRegistroSaídas[[#This Row],[Data do Caixa Previsto]]="",0,YEAR(TbRegistroSaídas[[#This Row],[Data do Caixa Previsto]]))</f>
        <v>2018</v>
      </c>
    </row>
    <row r="126" spans="2:14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  <c r="M126" s="12">
        <f>IF(TbRegistroSaídas[[#This Row],[Data do Caixa Previsto]]="",0,MONTH(TbRegistroSaídas[[#This Row],[Data do Caixa Previsto]]))</f>
        <v>8</v>
      </c>
      <c r="N126" s="12">
        <f>IF(TbRegistroSaídas[[#This Row],[Data do Caixa Previsto]]="",0,YEAR(TbRegistroSaídas[[#This Row],[Data do Caixa Previsto]]))</f>
        <v>2018</v>
      </c>
    </row>
    <row r="127" spans="2:14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  <c r="M127" s="12">
        <f>IF(TbRegistroSaídas[[#This Row],[Data do Caixa Previsto]]="",0,MONTH(TbRegistroSaídas[[#This Row],[Data do Caixa Previsto]]))</f>
        <v>10</v>
      </c>
      <c r="N127" s="12">
        <f>IF(TbRegistroSaídas[[#This Row],[Data do Caixa Previsto]]="",0,YEAR(TbRegistroSaídas[[#This Row],[Data do Caixa Previsto]]))</f>
        <v>2018</v>
      </c>
    </row>
    <row r="128" spans="2:14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  <c r="M128" s="12">
        <f>IF(TbRegistroSaídas[[#This Row],[Data do Caixa Previsto]]="",0,MONTH(TbRegistroSaídas[[#This Row],[Data do Caixa Previsto]]))</f>
        <v>9</v>
      </c>
      <c r="N128" s="12">
        <f>IF(TbRegistroSaídas[[#This Row],[Data do Caixa Previsto]]="",0,YEAR(TbRegistroSaídas[[#This Row],[Data do Caixa Previsto]]))</f>
        <v>2018</v>
      </c>
    </row>
    <row r="129" spans="2:14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  <c r="M129" s="12">
        <f>IF(TbRegistroSaídas[[#This Row],[Data do Caixa Previsto]]="",0,MONTH(TbRegistroSaídas[[#This Row],[Data do Caixa Previsto]]))</f>
        <v>9</v>
      </c>
      <c r="N129" s="12">
        <f>IF(TbRegistroSaídas[[#This Row],[Data do Caixa Previsto]]="",0,YEAR(TbRegistroSaídas[[#This Row],[Data do Caixa Previsto]]))</f>
        <v>2018</v>
      </c>
    </row>
    <row r="130" spans="2:14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  <c r="M130" s="12">
        <f>IF(TbRegistroSaídas[[#This Row],[Data do Caixa Previsto]]="",0,MONTH(TbRegistroSaídas[[#This Row],[Data do Caixa Previsto]]))</f>
        <v>9</v>
      </c>
      <c r="N130" s="12">
        <f>IF(TbRegistroSaídas[[#This Row],[Data do Caixa Previsto]]="",0,YEAR(TbRegistroSaídas[[#This Row],[Data do Caixa Previsto]]))</f>
        <v>2018</v>
      </c>
    </row>
    <row r="131" spans="2:14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  <c r="M131" s="12">
        <f>IF(TbRegistroSaídas[[#This Row],[Data do Caixa Previsto]]="",0,MONTH(TbRegistroSaídas[[#This Row],[Data do Caixa Previsto]]))</f>
        <v>9</v>
      </c>
      <c r="N131" s="12">
        <f>IF(TbRegistroSaídas[[#This Row],[Data do Caixa Previsto]]="",0,YEAR(TbRegistroSaídas[[#This Row],[Data do Caixa Previsto]]))</f>
        <v>2018</v>
      </c>
    </row>
    <row r="132" spans="2:14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  <c r="M132" s="12">
        <f>IF(TbRegistroSaídas[[#This Row],[Data do Caixa Previsto]]="",0,MONTH(TbRegistroSaídas[[#This Row],[Data do Caixa Previsto]]))</f>
        <v>9</v>
      </c>
      <c r="N132" s="12">
        <f>IF(TbRegistroSaídas[[#This Row],[Data do Caixa Previsto]]="",0,YEAR(TbRegistroSaídas[[#This Row],[Data do Caixa Previsto]]))</f>
        <v>2018</v>
      </c>
    </row>
    <row r="133" spans="2:14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  <c r="M133" s="12">
        <f>IF(TbRegistroSaídas[[#This Row],[Data do Caixa Previsto]]="",0,MONTH(TbRegistroSaídas[[#This Row],[Data do Caixa Previsto]]))</f>
        <v>8</v>
      </c>
      <c r="N133" s="12">
        <f>IF(TbRegistroSaídas[[#This Row],[Data do Caixa Previsto]]="",0,YEAR(TbRegistroSaídas[[#This Row],[Data do Caixa Previsto]]))</f>
        <v>2018</v>
      </c>
    </row>
    <row r="134" spans="2:14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  <c r="M134" s="12">
        <f>IF(TbRegistroSaídas[[#This Row],[Data do Caixa Previsto]]="",0,MONTH(TbRegistroSaídas[[#This Row],[Data do Caixa Previsto]]))</f>
        <v>9</v>
      </c>
      <c r="N134" s="12">
        <f>IF(TbRegistroSaídas[[#This Row],[Data do Caixa Previsto]]="",0,YEAR(TbRegistroSaídas[[#This Row],[Data do Caixa Previsto]]))</f>
        <v>2018</v>
      </c>
    </row>
    <row r="135" spans="2:14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  <c r="M135" s="12">
        <f>IF(TbRegistroSaídas[[#This Row],[Data do Caixa Previsto]]="",0,MONTH(TbRegistroSaídas[[#This Row],[Data do Caixa Previsto]]))</f>
        <v>10</v>
      </c>
      <c r="N135" s="12">
        <f>IF(TbRegistroSaídas[[#This Row],[Data do Caixa Previsto]]="",0,YEAR(TbRegistroSaídas[[#This Row],[Data do Caixa Previsto]]))</f>
        <v>2018</v>
      </c>
    </row>
    <row r="136" spans="2:14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  <c r="M136" s="12">
        <f>IF(TbRegistroSaídas[[#This Row],[Data do Caixa Previsto]]="",0,MONTH(TbRegistroSaídas[[#This Row],[Data do Caixa Previsto]]))</f>
        <v>10</v>
      </c>
      <c r="N136" s="12">
        <f>IF(TbRegistroSaídas[[#This Row],[Data do Caixa Previsto]]="",0,YEAR(TbRegistroSaídas[[#This Row],[Data do Caixa Previsto]]))</f>
        <v>2018</v>
      </c>
    </row>
    <row r="137" spans="2:14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  <c r="M137" s="12">
        <f>IF(TbRegistroSaídas[[#This Row],[Data do Caixa Previsto]]="",0,MONTH(TbRegistroSaídas[[#This Row],[Data do Caixa Previsto]]))</f>
        <v>9</v>
      </c>
      <c r="N137" s="12">
        <f>IF(TbRegistroSaídas[[#This Row],[Data do Caixa Previsto]]="",0,YEAR(TbRegistroSaídas[[#This Row],[Data do Caixa Previsto]]))</f>
        <v>2018</v>
      </c>
    </row>
    <row r="138" spans="2:14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  <c r="M138" s="12">
        <f>IF(TbRegistroSaídas[[#This Row],[Data do Caixa Previsto]]="",0,MONTH(TbRegistroSaídas[[#This Row],[Data do Caixa Previsto]]))</f>
        <v>9</v>
      </c>
      <c r="N138" s="12">
        <f>IF(TbRegistroSaídas[[#This Row],[Data do Caixa Previsto]]="",0,YEAR(TbRegistroSaídas[[#This Row],[Data do Caixa Previsto]]))</f>
        <v>2018</v>
      </c>
    </row>
    <row r="139" spans="2:14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  <c r="M139" s="12">
        <f>IF(TbRegistroSaídas[[#This Row],[Data do Caixa Previsto]]="",0,MONTH(TbRegistroSaídas[[#This Row],[Data do Caixa Previsto]]))</f>
        <v>11</v>
      </c>
      <c r="N139" s="12">
        <f>IF(TbRegistroSaídas[[#This Row],[Data do Caixa Previsto]]="",0,YEAR(TbRegistroSaídas[[#This Row],[Data do Caixa Previsto]]))</f>
        <v>2018</v>
      </c>
    </row>
    <row r="140" spans="2:14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  <c r="M140" s="12">
        <f>IF(TbRegistroSaídas[[#This Row],[Data do Caixa Previsto]]="",0,MONTH(TbRegistroSaídas[[#This Row],[Data do Caixa Previsto]]))</f>
        <v>10</v>
      </c>
      <c r="N140" s="12">
        <f>IF(TbRegistroSaídas[[#This Row],[Data do Caixa Previsto]]="",0,YEAR(TbRegistroSaídas[[#This Row],[Data do Caixa Previsto]]))</f>
        <v>2018</v>
      </c>
    </row>
    <row r="141" spans="2:14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  <c r="M141" s="12">
        <f>IF(TbRegistroSaídas[[#This Row],[Data do Caixa Previsto]]="",0,MONTH(TbRegistroSaídas[[#This Row],[Data do Caixa Previsto]]))</f>
        <v>10</v>
      </c>
      <c r="N141" s="12">
        <f>IF(TbRegistroSaídas[[#This Row],[Data do Caixa Previsto]]="",0,YEAR(TbRegistroSaídas[[#This Row],[Data do Caixa Previsto]]))</f>
        <v>2018</v>
      </c>
    </row>
    <row r="142" spans="2:14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  <c r="M142" s="12">
        <f>IF(TbRegistroSaídas[[#This Row],[Data do Caixa Previsto]]="",0,MONTH(TbRegistroSaídas[[#This Row],[Data do Caixa Previsto]]))</f>
        <v>11</v>
      </c>
      <c r="N142" s="12">
        <f>IF(TbRegistroSaídas[[#This Row],[Data do Caixa Previsto]]="",0,YEAR(TbRegistroSaídas[[#This Row],[Data do Caixa Previsto]]))</f>
        <v>2018</v>
      </c>
    </row>
    <row r="143" spans="2:14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  <c r="M143" s="12">
        <f>IF(TbRegistroSaídas[[#This Row],[Data do Caixa Previsto]]="",0,MONTH(TbRegistroSaídas[[#This Row],[Data do Caixa Previsto]]))</f>
        <v>11</v>
      </c>
      <c r="N143" s="12">
        <f>IF(TbRegistroSaídas[[#This Row],[Data do Caixa Previsto]]="",0,YEAR(TbRegistroSaídas[[#This Row],[Data do Caixa Previsto]]))</f>
        <v>2018</v>
      </c>
    </row>
    <row r="144" spans="2:14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  <c r="M144" s="12">
        <f>IF(TbRegistroSaídas[[#This Row],[Data do Caixa Previsto]]="",0,MONTH(TbRegistroSaídas[[#This Row],[Data do Caixa Previsto]]))</f>
        <v>10</v>
      </c>
      <c r="N144" s="12">
        <f>IF(TbRegistroSaídas[[#This Row],[Data do Caixa Previsto]]="",0,YEAR(TbRegistroSaídas[[#This Row],[Data do Caixa Previsto]]))</f>
        <v>2018</v>
      </c>
    </row>
    <row r="145" spans="2:14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  <c r="M145" s="12">
        <f>IF(TbRegistroSaídas[[#This Row],[Data do Caixa Previsto]]="",0,MONTH(TbRegistroSaídas[[#This Row],[Data do Caixa Previsto]]))</f>
        <v>10</v>
      </c>
      <c r="N145" s="12">
        <f>IF(TbRegistroSaídas[[#This Row],[Data do Caixa Previsto]]="",0,YEAR(TbRegistroSaídas[[#This Row],[Data do Caixa Previsto]]))</f>
        <v>2018</v>
      </c>
    </row>
    <row r="146" spans="2:14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  <c r="M146" s="12">
        <f>IF(TbRegistroSaídas[[#This Row],[Data do Caixa Previsto]]="",0,MONTH(TbRegistroSaídas[[#This Row],[Data do Caixa Previsto]]))</f>
        <v>10</v>
      </c>
      <c r="N146" s="12">
        <f>IF(TbRegistroSaídas[[#This Row],[Data do Caixa Previsto]]="",0,YEAR(TbRegistroSaídas[[#This Row],[Data do Caixa Previsto]]))</f>
        <v>2018</v>
      </c>
    </row>
    <row r="147" spans="2:14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  <c r="M147" s="12">
        <f>IF(TbRegistroSaídas[[#This Row],[Data do Caixa Previsto]]="",0,MONTH(TbRegistroSaídas[[#This Row],[Data do Caixa Previsto]]))</f>
        <v>10</v>
      </c>
      <c r="N147" s="12">
        <f>IF(TbRegistroSaídas[[#This Row],[Data do Caixa Previsto]]="",0,YEAR(TbRegistroSaídas[[#This Row],[Data do Caixa Previsto]]))</f>
        <v>2018</v>
      </c>
    </row>
    <row r="148" spans="2:14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  <c r="M148" s="12">
        <f>IF(TbRegistroSaídas[[#This Row],[Data do Caixa Previsto]]="",0,MONTH(TbRegistroSaídas[[#This Row],[Data do Caixa Previsto]]))</f>
        <v>12</v>
      </c>
      <c r="N148" s="12">
        <f>IF(TbRegistroSaídas[[#This Row],[Data do Caixa Previsto]]="",0,YEAR(TbRegistroSaídas[[#This Row],[Data do Caixa Previsto]]))</f>
        <v>2018</v>
      </c>
    </row>
    <row r="149" spans="2:14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  <c r="M149" s="12">
        <f>IF(TbRegistroSaídas[[#This Row],[Data do Caixa Previsto]]="",0,MONTH(TbRegistroSaídas[[#This Row],[Data do Caixa Previsto]]))</f>
        <v>10</v>
      </c>
      <c r="N149" s="12">
        <f>IF(TbRegistroSaídas[[#This Row],[Data do Caixa Previsto]]="",0,YEAR(TbRegistroSaídas[[#This Row],[Data do Caixa Previsto]]))</f>
        <v>2018</v>
      </c>
    </row>
    <row r="150" spans="2:14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  <c r="M150" s="12">
        <f>IF(TbRegistroSaídas[[#This Row],[Data do Caixa Previsto]]="",0,MONTH(TbRegistroSaídas[[#This Row],[Data do Caixa Previsto]]))</f>
        <v>12</v>
      </c>
      <c r="N150" s="12">
        <f>IF(TbRegistroSaídas[[#This Row],[Data do Caixa Previsto]]="",0,YEAR(TbRegistroSaídas[[#This Row],[Data do Caixa Previsto]]))</f>
        <v>2018</v>
      </c>
    </row>
    <row r="151" spans="2:14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  <c r="M151" s="12">
        <f>IF(TbRegistroSaídas[[#This Row],[Data do Caixa Previsto]]="",0,MONTH(TbRegistroSaídas[[#This Row],[Data do Caixa Previsto]]))</f>
        <v>11</v>
      </c>
      <c r="N151" s="12">
        <f>IF(TbRegistroSaídas[[#This Row],[Data do Caixa Previsto]]="",0,YEAR(TbRegistroSaídas[[#This Row],[Data do Caixa Previsto]]))</f>
        <v>2018</v>
      </c>
    </row>
    <row r="152" spans="2:14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  <c r="M152" s="12">
        <f>IF(TbRegistroSaídas[[#This Row],[Data do Caixa Previsto]]="",0,MONTH(TbRegistroSaídas[[#This Row],[Data do Caixa Previsto]]))</f>
        <v>10</v>
      </c>
      <c r="N152" s="12">
        <f>IF(TbRegistroSaídas[[#This Row],[Data do Caixa Previsto]]="",0,YEAR(TbRegistroSaídas[[#This Row],[Data do Caixa Previsto]]))</f>
        <v>2018</v>
      </c>
    </row>
    <row r="153" spans="2:14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  <c r="M153" s="12">
        <f>IF(TbRegistroSaídas[[#This Row],[Data do Caixa Previsto]]="",0,MONTH(TbRegistroSaídas[[#This Row],[Data do Caixa Previsto]]))</f>
        <v>12</v>
      </c>
      <c r="N153" s="12">
        <f>IF(TbRegistroSaídas[[#This Row],[Data do Caixa Previsto]]="",0,YEAR(TbRegistroSaídas[[#This Row],[Data do Caixa Previsto]]))</f>
        <v>2018</v>
      </c>
    </row>
    <row r="154" spans="2:14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  <c r="M154" s="12">
        <f>IF(TbRegistroSaídas[[#This Row],[Data do Caixa Previsto]]="",0,MONTH(TbRegistroSaídas[[#This Row],[Data do Caixa Previsto]]))</f>
        <v>1</v>
      </c>
      <c r="N154" s="12">
        <f>IF(TbRegistroSaídas[[#This Row],[Data do Caixa Previsto]]="",0,YEAR(TbRegistroSaídas[[#This Row],[Data do Caixa Previsto]]))</f>
        <v>2019</v>
      </c>
    </row>
    <row r="155" spans="2:14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  <c r="M155" s="12">
        <f>IF(TbRegistroSaídas[[#This Row],[Data do Caixa Previsto]]="",0,MONTH(TbRegistroSaídas[[#This Row],[Data do Caixa Previsto]]))</f>
        <v>12</v>
      </c>
      <c r="N155" s="12">
        <f>IF(TbRegistroSaídas[[#This Row],[Data do Caixa Previsto]]="",0,YEAR(TbRegistroSaídas[[#This Row],[Data do Caixa Previsto]]))</f>
        <v>2018</v>
      </c>
    </row>
    <row r="156" spans="2:14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  <c r="M156" s="12">
        <f>IF(TbRegistroSaídas[[#This Row],[Data do Caixa Previsto]]="",0,MONTH(TbRegistroSaídas[[#This Row],[Data do Caixa Previsto]]))</f>
        <v>1</v>
      </c>
      <c r="N156" s="12">
        <f>IF(TbRegistroSaídas[[#This Row],[Data do Caixa Previsto]]="",0,YEAR(TbRegistroSaídas[[#This Row],[Data do Caixa Previsto]]))</f>
        <v>2019</v>
      </c>
    </row>
    <row r="157" spans="2:14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  <c r="M157" s="12">
        <f>IF(TbRegistroSaídas[[#This Row],[Data do Caixa Previsto]]="",0,MONTH(TbRegistroSaídas[[#This Row],[Data do Caixa Previsto]]))</f>
        <v>11</v>
      </c>
      <c r="N157" s="12">
        <f>IF(TbRegistroSaídas[[#This Row],[Data do Caixa Previsto]]="",0,YEAR(TbRegistroSaídas[[#This Row],[Data do Caixa Previsto]]))</f>
        <v>2018</v>
      </c>
    </row>
    <row r="158" spans="2:14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  <c r="M158" s="12">
        <f>IF(TbRegistroSaídas[[#This Row],[Data do Caixa Previsto]]="",0,MONTH(TbRegistroSaídas[[#This Row],[Data do Caixa Previsto]]))</f>
        <v>12</v>
      </c>
      <c r="N158" s="12">
        <f>IF(TbRegistroSaídas[[#This Row],[Data do Caixa Previsto]]="",0,YEAR(TbRegistroSaídas[[#This Row],[Data do Caixa Previsto]]))</f>
        <v>2018</v>
      </c>
    </row>
    <row r="159" spans="2:14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  <c r="M159" s="12">
        <f>IF(TbRegistroSaídas[[#This Row],[Data do Caixa Previsto]]="",0,MONTH(TbRegistroSaídas[[#This Row],[Data do Caixa Previsto]]))</f>
        <v>11</v>
      </c>
      <c r="N159" s="12">
        <f>IF(TbRegistroSaídas[[#This Row],[Data do Caixa Previsto]]="",0,YEAR(TbRegistroSaídas[[#This Row],[Data do Caixa Previsto]]))</f>
        <v>2018</v>
      </c>
    </row>
    <row r="160" spans="2:14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  <c r="M160" s="12">
        <f>IF(TbRegistroSaídas[[#This Row],[Data do Caixa Previsto]]="",0,MONTH(TbRegistroSaídas[[#This Row],[Data do Caixa Previsto]]))</f>
        <v>11</v>
      </c>
      <c r="N160" s="12">
        <f>IF(TbRegistroSaídas[[#This Row],[Data do Caixa Previsto]]="",0,YEAR(TbRegistroSaídas[[#This Row],[Data do Caixa Previsto]]))</f>
        <v>2018</v>
      </c>
    </row>
    <row r="161" spans="2:14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  <c r="M161" s="12">
        <f>IF(TbRegistroSaídas[[#This Row],[Data do Caixa Previsto]]="",0,MONTH(TbRegistroSaídas[[#This Row],[Data do Caixa Previsto]]))</f>
        <v>11</v>
      </c>
      <c r="N161" s="12">
        <f>IF(TbRegistroSaídas[[#This Row],[Data do Caixa Previsto]]="",0,YEAR(TbRegistroSaídas[[#This Row],[Data do Caixa Previsto]]))</f>
        <v>2018</v>
      </c>
    </row>
    <row r="162" spans="2:14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  <c r="M162" s="12">
        <f>IF(TbRegistroSaídas[[#This Row],[Data do Caixa Previsto]]="",0,MONTH(TbRegistroSaídas[[#This Row],[Data do Caixa Previsto]]))</f>
        <v>11</v>
      </c>
      <c r="N162" s="12">
        <f>IF(TbRegistroSaídas[[#This Row],[Data do Caixa Previsto]]="",0,YEAR(TbRegistroSaídas[[#This Row],[Data do Caixa Previsto]]))</f>
        <v>2018</v>
      </c>
    </row>
    <row r="163" spans="2:14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  <c r="M163" s="12">
        <f>IF(TbRegistroSaídas[[#This Row],[Data do Caixa Previsto]]="",0,MONTH(TbRegistroSaídas[[#This Row],[Data do Caixa Previsto]]))</f>
        <v>1</v>
      </c>
      <c r="N163" s="12">
        <f>IF(TbRegistroSaídas[[#This Row],[Data do Caixa Previsto]]="",0,YEAR(TbRegistroSaídas[[#This Row],[Data do Caixa Previsto]]))</f>
        <v>2019</v>
      </c>
    </row>
    <row r="164" spans="2:14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  <c r="M164" s="12">
        <f>IF(TbRegistroSaídas[[#This Row],[Data do Caixa Previsto]]="",0,MONTH(TbRegistroSaídas[[#This Row],[Data do Caixa Previsto]]))</f>
        <v>1</v>
      </c>
      <c r="N164" s="12">
        <f>IF(TbRegistroSaídas[[#This Row],[Data do Caixa Previsto]]="",0,YEAR(TbRegistroSaídas[[#This Row],[Data do Caixa Previsto]]))</f>
        <v>2019</v>
      </c>
    </row>
    <row r="165" spans="2:14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  <c r="M165" s="12">
        <f>IF(TbRegistroSaídas[[#This Row],[Data do Caixa Previsto]]="",0,MONTH(TbRegistroSaídas[[#This Row],[Data do Caixa Previsto]]))</f>
        <v>12</v>
      </c>
      <c r="N165" s="12">
        <f>IF(TbRegistroSaídas[[#This Row],[Data do Caixa Previsto]]="",0,YEAR(TbRegistroSaídas[[#This Row],[Data do Caixa Previsto]]))</f>
        <v>2018</v>
      </c>
    </row>
    <row r="166" spans="2:14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  <c r="M166" s="12">
        <f>IF(TbRegistroSaídas[[#This Row],[Data do Caixa Previsto]]="",0,MONTH(TbRegistroSaídas[[#This Row],[Data do Caixa Previsto]]))</f>
        <v>12</v>
      </c>
      <c r="N166" s="12">
        <f>IF(TbRegistroSaídas[[#This Row],[Data do Caixa Previsto]]="",0,YEAR(TbRegistroSaídas[[#This Row],[Data do Caixa Previsto]]))</f>
        <v>2018</v>
      </c>
    </row>
    <row r="167" spans="2:14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  <c r="M167" s="12">
        <f>IF(TbRegistroSaídas[[#This Row],[Data do Caixa Previsto]]="",0,MONTH(TbRegistroSaídas[[#This Row],[Data do Caixa Previsto]]))</f>
        <v>1</v>
      </c>
      <c r="N167" s="12">
        <f>IF(TbRegistroSaídas[[#This Row],[Data do Caixa Previsto]]="",0,YEAR(TbRegistroSaídas[[#This Row],[Data do Caixa Previsto]]))</f>
        <v>2019</v>
      </c>
    </row>
    <row r="168" spans="2:14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  <c r="M168" s="12">
        <f>IF(TbRegistroSaídas[[#This Row],[Data do Caixa Previsto]]="",0,MONTH(TbRegistroSaídas[[#This Row],[Data do Caixa Previsto]]))</f>
        <v>12</v>
      </c>
      <c r="N168" s="12">
        <f>IF(TbRegistroSaídas[[#This Row],[Data do Caixa Previsto]]="",0,YEAR(TbRegistroSaídas[[#This Row],[Data do Caixa Previsto]]))</f>
        <v>2018</v>
      </c>
    </row>
    <row r="169" spans="2:14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  <c r="M169" s="12">
        <f>IF(TbRegistroSaídas[[#This Row],[Data do Caixa Previsto]]="",0,MONTH(TbRegistroSaídas[[#This Row],[Data do Caixa Previsto]]))</f>
        <v>1</v>
      </c>
      <c r="N169" s="12">
        <f>IF(TbRegistroSaídas[[#This Row],[Data do Caixa Previsto]]="",0,YEAR(TbRegistroSaídas[[#This Row],[Data do Caixa Previsto]]))</f>
        <v>2019</v>
      </c>
    </row>
    <row r="170" spans="2:14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  <c r="M170" s="12">
        <f>IF(TbRegistroSaídas[[#This Row],[Data do Caixa Previsto]]="",0,MONTH(TbRegistroSaídas[[#This Row],[Data do Caixa Previsto]]))</f>
        <v>2</v>
      </c>
      <c r="N170" s="12">
        <f>IF(TbRegistroSaídas[[#This Row],[Data do Caixa Previsto]]="",0,YEAR(TbRegistroSaídas[[#This Row],[Data do Caixa Previsto]]))</f>
        <v>2019</v>
      </c>
    </row>
    <row r="171" spans="2:14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  <c r="M171" s="12">
        <f>IF(TbRegistroSaídas[[#This Row],[Data do Caixa Previsto]]="",0,MONTH(TbRegistroSaídas[[#This Row],[Data do Caixa Previsto]]))</f>
        <v>1</v>
      </c>
      <c r="N171" s="12">
        <f>IF(TbRegistroSaídas[[#This Row],[Data do Caixa Previsto]]="",0,YEAR(TbRegistroSaídas[[#This Row],[Data do Caixa Previsto]]))</f>
        <v>2019</v>
      </c>
    </row>
    <row r="172" spans="2:14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  <c r="M172" s="12">
        <f>IF(TbRegistroSaídas[[#This Row],[Data do Caixa Previsto]]="",0,MONTH(TbRegistroSaídas[[#This Row],[Data do Caixa Previsto]]))</f>
        <v>2</v>
      </c>
      <c r="N172" s="12">
        <f>IF(TbRegistroSaídas[[#This Row],[Data do Caixa Previsto]]="",0,YEAR(TbRegistroSaídas[[#This Row],[Data do Caixa Previsto]]))</f>
        <v>2019</v>
      </c>
    </row>
    <row r="173" spans="2:14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  <c r="M173" s="12">
        <f>IF(TbRegistroSaídas[[#This Row],[Data do Caixa Previsto]]="",0,MONTH(TbRegistroSaídas[[#This Row],[Data do Caixa Previsto]]))</f>
        <v>1</v>
      </c>
      <c r="N173" s="12">
        <f>IF(TbRegistroSaídas[[#This Row],[Data do Caixa Previsto]]="",0,YEAR(TbRegistroSaídas[[#This Row],[Data do Caixa Previsto]]))</f>
        <v>2019</v>
      </c>
    </row>
    <row r="174" spans="2:14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  <c r="M174" s="12">
        <f>IF(TbRegistroSaídas[[#This Row],[Data do Caixa Previsto]]="",0,MONTH(TbRegistroSaídas[[#This Row],[Data do Caixa Previsto]]))</f>
        <v>1</v>
      </c>
      <c r="N174" s="12">
        <f>IF(TbRegistroSaídas[[#This Row],[Data do Caixa Previsto]]="",0,YEAR(TbRegistroSaídas[[#This Row],[Data do Caixa Previsto]]))</f>
        <v>2019</v>
      </c>
    </row>
    <row r="175" spans="2:14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  <c r="M175" s="12">
        <f>IF(TbRegistroSaídas[[#This Row],[Data do Caixa Previsto]]="",0,MONTH(TbRegistroSaídas[[#This Row],[Data do Caixa Previsto]]))</f>
        <v>2</v>
      </c>
      <c r="N175" s="12">
        <f>IF(TbRegistroSaídas[[#This Row],[Data do Caixa Previsto]]="",0,YEAR(TbRegistroSaídas[[#This Row],[Data do Caixa Previsto]]))</f>
        <v>2019</v>
      </c>
    </row>
    <row r="176" spans="2:14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  <c r="M176" s="12">
        <f>IF(TbRegistroSaídas[[#This Row],[Data do Caixa Previsto]]="",0,MONTH(TbRegistroSaídas[[#This Row],[Data do Caixa Previsto]]))</f>
        <v>1</v>
      </c>
      <c r="N176" s="12">
        <f>IF(TbRegistroSaídas[[#This Row],[Data do Caixa Previsto]]="",0,YEAR(TbRegistroSaídas[[#This Row],[Data do Caixa Previsto]]))</f>
        <v>2019</v>
      </c>
    </row>
    <row r="177" spans="2:14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  <c r="M177" s="12">
        <f>IF(TbRegistroSaídas[[#This Row],[Data do Caixa Previsto]]="",0,MONTH(TbRegistroSaídas[[#This Row],[Data do Caixa Previsto]]))</f>
        <v>1</v>
      </c>
      <c r="N177" s="12">
        <f>IF(TbRegistroSaídas[[#This Row],[Data do Caixa Previsto]]="",0,YEAR(TbRegistroSaídas[[#This Row],[Data do Caixa Previsto]]))</f>
        <v>2019</v>
      </c>
    </row>
    <row r="178" spans="2:14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  <c r="M178" s="12">
        <f>IF(TbRegistroSaídas[[#This Row],[Data do Caixa Previsto]]="",0,MONTH(TbRegistroSaídas[[#This Row],[Data do Caixa Previsto]]))</f>
        <v>2</v>
      </c>
      <c r="N178" s="12">
        <f>IF(TbRegistroSaídas[[#This Row],[Data do Caixa Previsto]]="",0,YEAR(TbRegistroSaídas[[#This Row],[Data do Caixa Previsto]]))</f>
        <v>2019</v>
      </c>
    </row>
    <row r="179" spans="2:14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  <c r="M179" s="12">
        <f>IF(TbRegistroSaídas[[#This Row],[Data do Caixa Previsto]]="",0,MONTH(TbRegistroSaídas[[#This Row],[Data do Caixa Previsto]]))</f>
        <v>1</v>
      </c>
      <c r="N179" s="12">
        <f>IF(TbRegistroSaídas[[#This Row],[Data do Caixa Previsto]]="",0,YEAR(TbRegistroSaídas[[#This Row],[Data do Caixa Previsto]]))</f>
        <v>2019</v>
      </c>
    </row>
    <row r="180" spans="2:14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  <c r="M180" s="12">
        <f>IF(TbRegistroSaídas[[#This Row],[Data do Caixa Previsto]]="",0,MONTH(TbRegistroSaídas[[#This Row],[Data do Caixa Previsto]]))</f>
        <v>1</v>
      </c>
      <c r="N180" s="12">
        <f>IF(TbRegistroSaídas[[#This Row],[Data do Caixa Previsto]]="",0,YEAR(TbRegistroSaídas[[#This Row],[Data do Caixa Previsto]]))</f>
        <v>2019</v>
      </c>
    </row>
    <row r="181" spans="2:14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  <c r="M181" s="12">
        <f>IF(TbRegistroSaídas[[#This Row],[Data do Caixa Previsto]]="",0,MONTH(TbRegistroSaídas[[#This Row],[Data do Caixa Previsto]]))</f>
        <v>2</v>
      </c>
      <c r="N181" s="12">
        <f>IF(TbRegistroSaídas[[#This Row],[Data do Caixa Previsto]]="",0,YEAR(TbRegistroSaídas[[#This Row],[Data do Caixa Previsto]]))</f>
        <v>2019</v>
      </c>
    </row>
    <row r="182" spans="2:14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  <c r="M182" s="12">
        <f>IF(TbRegistroSaídas[[#This Row],[Data do Caixa Previsto]]="",0,MONTH(TbRegistroSaídas[[#This Row],[Data do Caixa Previsto]]))</f>
        <v>2</v>
      </c>
      <c r="N182" s="12">
        <f>IF(TbRegistroSaídas[[#This Row],[Data do Caixa Previsto]]="",0,YEAR(TbRegistroSaídas[[#This Row],[Data do Caixa Previsto]]))</f>
        <v>2019</v>
      </c>
    </row>
    <row r="183" spans="2:14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  <c r="M183" s="12">
        <f>IF(TbRegistroSaídas[[#This Row],[Data do Caixa Previsto]]="",0,MONTH(TbRegistroSaídas[[#This Row],[Data do Caixa Previsto]]))</f>
        <v>2</v>
      </c>
      <c r="N183" s="12">
        <f>IF(TbRegistroSaídas[[#This Row],[Data do Caixa Previsto]]="",0,YEAR(TbRegistroSaídas[[#This Row],[Data do Caixa Previsto]]))</f>
        <v>2019</v>
      </c>
    </row>
    <row r="184" spans="2:14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  <c r="M184" s="12">
        <f>IF(TbRegistroSaídas[[#This Row],[Data do Caixa Previsto]]="",0,MONTH(TbRegistroSaídas[[#This Row],[Data do Caixa Previsto]]))</f>
        <v>2</v>
      </c>
      <c r="N184" s="12">
        <f>IF(TbRegistroSaídas[[#This Row],[Data do Caixa Previsto]]="",0,YEAR(TbRegistroSaídas[[#This Row],[Data do Caixa Previsto]]))</f>
        <v>2019</v>
      </c>
    </row>
    <row r="185" spans="2:14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  <c r="M185" s="12">
        <f>IF(TbRegistroSaídas[[#This Row],[Data do Caixa Previsto]]="",0,MONTH(TbRegistroSaídas[[#This Row],[Data do Caixa Previsto]]))</f>
        <v>2</v>
      </c>
      <c r="N185" s="12">
        <f>IF(TbRegistroSaídas[[#This Row],[Data do Caixa Previsto]]="",0,YEAR(TbRegistroSaídas[[#This Row],[Data do Caixa Previsto]]))</f>
        <v>2019</v>
      </c>
    </row>
    <row r="186" spans="2:14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  <c r="M186" s="12">
        <f>IF(TbRegistroSaídas[[#This Row],[Data do Caixa Previsto]]="",0,MONTH(TbRegistroSaídas[[#This Row],[Data do Caixa Previsto]]))</f>
        <v>2</v>
      </c>
      <c r="N186" s="12">
        <f>IF(TbRegistroSaídas[[#This Row],[Data do Caixa Previsto]]="",0,YEAR(TbRegistroSaídas[[#This Row],[Data do Caixa Previsto]]))</f>
        <v>2019</v>
      </c>
    </row>
    <row r="187" spans="2:14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  <c r="M187" s="12">
        <f>IF(TbRegistroSaídas[[#This Row],[Data do Caixa Previsto]]="",0,MONTH(TbRegistroSaídas[[#This Row],[Data do Caixa Previsto]]))</f>
        <v>3</v>
      </c>
      <c r="N187" s="12">
        <f>IF(TbRegistroSaídas[[#This Row],[Data do Caixa Previsto]]="",0,YEAR(TbRegistroSaídas[[#This Row],[Data do Caixa Previsto]]))</f>
        <v>2019</v>
      </c>
    </row>
    <row r="188" spans="2:14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  <c r="M188" s="12">
        <f>IF(TbRegistroSaídas[[#This Row],[Data do Caixa Previsto]]="",0,MONTH(TbRegistroSaídas[[#This Row],[Data do Caixa Previsto]]))</f>
        <v>2</v>
      </c>
      <c r="N188" s="12">
        <f>IF(TbRegistroSaídas[[#This Row],[Data do Caixa Previsto]]="",0,YEAR(TbRegistroSaídas[[#This Row],[Data do Caixa Previsto]]))</f>
        <v>2019</v>
      </c>
    </row>
    <row r="189" spans="2:14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  <c r="M189" s="12">
        <f>IF(TbRegistroSaídas[[#This Row],[Data do Caixa Previsto]]="",0,MONTH(TbRegistroSaídas[[#This Row],[Data do Caixa Previsto]]))</f>
        <v>2</v>
      </c>
      <c r="N189" s="12">
        <f>IF(TbRegistroSaídas[[#This Row],[Data do Caixa Previsto]]="",0,YEAR(TbRegistroSaídas[[#This Row],[Data do Caixa Previsto]]))</f>
        <v>2019</v>
      </c>
    </row>
    <row r="190" spans="2:14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  <c r="M190" s="12">
        <f>IF(TbRegistroSaídas[[#This Row],[Data do Caixa Previsto]]="",0,MONTH(TbRegistroSaídas[[#This Row],[Data do Caixa Previsto]]))</f>
        <v>3</v>
      </c>
      <c r="N190" s="12">
        <f>IF(TbRegistroSaídas[[#This Row],[Data do Caixa Previsto]]="",0,YEAR(TbRegistroSaídas[[#This Row],[Data do Caixa Previsto]]))</f>
        <v>2019</v>
      </c>
    </row>
    <row r="191" spans="2:14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  <c r="M191" s="12">
        <f>IF(TbRegistroSaídas[[#This Row],[Data do Caixa Previsto]]="",0,MONTH(TbRegistroSaídas[[#This Row],[Data do Caixa Previsto]]))</f>
        <v>4</v>
      </c>
      <c r="N191" s="12">
        <f>IF(TbRegistroSaídas[[#This Row],[Data do Caixa Previsto]]="",0,YEAR(TbRegistroSaídas[[#This Row],[Data do Caixa Previsto]]))</f>
        <v>2019</v>
      </c>
    </row>
    <row r="192" spans="2:14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  <c r="M192" s="12">
        <f>IF(TbRegistroSaídas[[#This Row],[Data do Caixa Previsto]]="",0,MONTH(TbRegistroSaídas[[#This Row],[Data do Caixa Previsto]]))</f>
        <v>4</v>
      </c>
      <c r="N192" s="12">
        <f>IF(TbRegistroSaídas[[#This Row],[Data do Caixa Previsto]]="",0,YEAR(TbRegistroSaídas[[#This Row],[Data do Caixa Previsto]]))</f>
        <v>2019</v>
      </c>
    </row>
    <row r="193" spans="2:14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  <c r="M193" s="12">
        <f>IF(TbRegistroSaídas[[#This Row],[Data do Caixa Previsto]]="",0,MONTH(TbRegistroSaídas[[#This Row],[Data do Caixa Previsto]]))</f>
        <v>3</v>
      </c>
      <c r="N193" s="12">
        <f>IF(TbRegistroSaídas[[#This Row],[Data do Caixa Previsto]]="",0,YEAR(TbRegistroSaídas[[#This Row],[Data do Caixa Previsto]]))</f>
        <v>2019</v>
      </c>
    </row>
    <row r="194" spans="2:14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  <c r="M194" s="12">
        <f>IF(TbRegistroSaídas[[#This Row],[Data do Caixa Previsto]]="",0,MONTH(TbRegistroSaídas[[#This Row],[Data do Caixa Previsto]]))</f>
        <v>4</v>
      </c>
      <c r="N194" s="12">
        <f>IF(TbRegistroSaídas[[#This Row],[Data do Caixa Previsto]]="",0,YEAR(TbRegistroSaídas[[#This Row],[Data do Caixa Previsto]]))</f>
        <v>2019</v>
      </c>
    </row>
    <row r="195" spans="2:14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  <c r="M195" s="12">
        <f>IF(TbRegistroSaídas[[#This Row],[Data do Caixa Previsto]]="",0,MONTH(TbRegistroSaídas[[#This Row],[Data do Caixa Previsto]]))</f>
        <v>4</v>
      </c>
      <c r="N195" s="12">
        <f>IF(TbRegistroSaídas[[#This Row],[Data do Caixa Previsto]]="",0,YEAR(TbRegistroSaídas[[#This Row],[Data do Caixa Previsto]]))</f>
        <v>2019</v>
      </c>
    </row>
    <row r="196" spans="2:14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  <c r="M196" s="12">
        <f>IF(TbRegistroSaídas[[#This Row],[Data do Caixa Previsto]]="",0,MONTH(TbRegistroSaídas[[#This Row],[Data do Caixa Previsto]]))</f>
        <v>3</v>
      </c>
      <c r="N196" s="12">
        <f>IF(TbRegistroSaídas[[#This Row],[Data do Caixa Previsto]]="",0,YEAR(TbRegistroSaídas[[#This Row],[Data do Caixa Previsto]]))</f>
        <v>2019</v>
      </c>
    </row>
    <row r="197" spans="2:14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  <c r="M197" s="12">
        <f>IF(TbRegistroSaídas[[#This Row],[Data do Caixa Previsto]]="",0,MONTH(TbRegistroSaídas[[#This Row],[Data do Caixa Previsto]]))</f>
        <v>4</v>
      </c>
      <c r="N197" s="12">
        <f>IF(TbRegistroSaídas[[#This Row],[Data do Caixa Previsto]]="",0,YEAR(TbRegistroSaídas[[#This Row],[Data do Caixa Previsto]]))</f>
        <v>2019</v>
      </c>
    </row>
    <row r="198" spans="2:14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  <c r="M198" s="12">
        <f>IF(TbRegistroSaídas[[#This Row],[Data do Caixa Previsto]]="",0,MONTH(TbRegistroSaídas[[#This Row],[Data do Caixa Previsto]]))</f>
        <v>3</v>
      </c>
      <c r="N198" s="12">
        <f>IF(TbRegistroSaídas[[#This Row],[Data do Caixa Previsto]]="",0,YEAR(TbRegistroSaídas[[#This Row],[Data do Caixa Previsto]]))</f>
        <v>2019</v>
      </c>
    </row>
    <row r="199" spans="2:14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  <c r="M199" s="12">
        <f>IF(TbRegistroSaídas[[#This Row],[Data do Caixa Previsto]]="",0,MONTH(TbRegistroSaídas[[#This Row],[Data do Caixa Previsto]]))</f>
        <v>3</v>
      </c>
      <c r="N199" s="12">
        <f>IF(TbRegistroSaídas[[#This Row],[Data do Caixa Previsto]]="",0,YEAR(TbRegistroSaídas[[#This Row],[Data do Caixa Previsto]]))</f>
        <v>2019</v>
      </c>
    </row>
    <row r="200" spans="2:14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  <c r="M200" s="12">
        <f>IF(TbRegistroSaídas[[#This Row],[Data do Caixa Previsto]]="",0,MONTH(TbRegistroSaídas[[#This Row],[Data do Caixa Previsto]]))</f>
        <v>5</v>
      </c>
      <c r="N200" s="12">
        <f>IF(TbRegistroSaídas[[#This Row],[Data do Caixa Previsto]]="",0,YEAR(TbRegistroSaídas[[#This Row],[Data do Caixa Previsto]]))</f>
        <v>2019</v>
      </c>
    </row>
    <row r="201" spans="2:14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  <c r="M201" s="12">
        <f>IF(TbRegistroSaídas[[#This Row],[Data do Caixa Previsto]]="",0,MONTH(TbRegistroSaídas[[#This Row],[Data do Caixa Previsto]]))</f>
        <v>3</v>
      </c>
      <c r="N201" s="12">
        <f>IF(TbRegistroSaídas[[#This Row],[Data do Caixa Previsto]]="",0,YEAR(TbRegistroSaídas[[#This Row],[Data do Caixa Previsto]]))</f>
        <v>2019</v>
      </c>
    </row>
    <row r="202" spans="2:14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  <c r="M202" s="12">
        <f>IF(TbRegistroSaídas[[#This Row],[Data do Caixa Previsto]]="",0,MONTH(TbRegistroSaídas[[#This Row],[Data do Caixa Previsto]]))</f>
        <v>4</v>
      </c>
      <c r="N202" s="12">
        <f>IF(TbRegistroSaídas[[#This Row],[Data do Caixa Previsto]]="",0,YEAR(TbRegistroSaídas[[#This Row],[Data do Caixa Previsto]]))</f>
        <v>2019</v>
      </c>
    </row>
    <row r="203" spans="2:14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  <c r="M203" s="12">
        <f>IF(TbRegistroSaídas[[#This Row],[Data do Caixa Previsto]]="",0,MONTH(TbRegistroSaídas[[#This Row],[Data do Caixa Previsto]]))</f>
        <v>4</v>
      </c>
      <c r="N203" s="12">
        <f>IF(TbRegistroSaídas[[#This Row],[Data do Caixa Previsto]]="",0,YEAR(TbRegistroSaídas[[#This Row],[Data do Caixa Previsto]]))</f>
        <v>2019</v>
      </c>
    </row>
    <row r="204" spans="2:14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  <c r="M204" s="12">
        <f>IF(TbRegistroSaídas[[#This Row],[Data do Caixa Previsto]]="",0,MONTH(TbRegistroSaídas[[#This Row],[Data do Caixa Previsto]]))</f>
        <v>5</v>
      </c>
      <c r="N204" s="12">
        <f>IF(TbRegistroSaídas[[#This Row],[Data do Caixa Previsto]]="",0,YEAR(TbRegistroSaídas[[#This Row],[Data do Caixa Previsto]]))</f>
        <v>2019</v>
      </c>
    </row>
    <row r="205" spans="2:14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  <c r="M205" s="12">
        <f>IF(TbRegistroSaídas[[#This Row],[Data do Caixa Previsto]]="",0,MONTH(TbRegistroSaídas[[#This Row],[Data do Caixa Previsto]]))</f>
        <v>5</v>
      </c>
      <c r="N205" s="12">
        <f>IF(TbRegistroSaídas[[#This Row],[Data do Caixa Previsto]]="",0,YEAR(TbRegistroSaídas[[#This Row],[Data do Caixa Previsto]]))</f>
        <v>2019</v>
      </c>
    </row>
    <row r="206" spans="2:14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  <c r="M206" s="12">
        <f>IF(TbRegistroSaídas[[#This Row],[Data do Caixa Previsto]]="",0,MONTH(TbRegistroSaídas[[#This Row],[Data do Caixa Previsto]]))</f>
        <v>4</v>
      </c>
      <c r="N206" s="12">
        <f>IF(TbRegistroSaídas[[#This Row],[Data do Caixa Previsto]]="",0,YEAR(TbRegistroSaídas[[#This Row],[Data do Caixa Previsto]]))</f>
        <v>2019</v>
      </c>
    </row>
    <row r="207" spans="2:14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  <c r="M207" s="12">
        <f>IF(TbRegistroSaídas[[#This Row],[Data do Caixa Previsto]]="",0,MONTH(TbRegistroSaídas[[#This Row],[Data do Caixa Previsto]]))</f>
        <v>4</v>
      </c>
      <c r="N207" s="12">
        <f>IF(TbRegistroSaídas[[#This Row],[Data do Caixa Previsto]]="",0,YEAR(TbRegistroSaídas[[#This Row],[Data do Caixa Previsto]]))</f>
        <v>2019</v>
      </c>
    </row>
    <row r="208" spans="2:14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  <c r="M208" s="12">
        <f>IF(TbRegistroSaídas[[#This Row],[Data do Caixa Previsto]]="",0,MONTH(TbRegistroSaídas[[#This Row],[Data do Caixa Previsto]]))</f>
        <v>4</v>
      </c>
      <c r="N208" s="12">
        <f>IF(TbRegistroSaídas[[#This Row],[Data do Caixa Previsto]]="",0,YEAR(TbRegistroSaídas[[#This Row],[Data do Caixa Previsto]]))</f>
        <v>2019</v>
      </c>
    </row>
    <row r="209" spans="2:14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  <c r="M209" s="12">
        <f>IF(TbRegistroSaídas[[#This Row],[Data do Caixa Previsto]]="",0,MONTH(TbRegistroSaídas[[#This Row],[Data do Caixa Previsto]]))</f>
        <v>5</v>
      </c>
      <c r="N209" s="12">
        <f>IF(TbRegistroSaídas[[#This Row],[Data do Caixa Previsto]]="",0,YEAR(TbRegistroSaídas[[#This Row],[Data do Caixa Previsto]]))</f>
        <v>2019</v>
      </c>
    </row>
    <row r="210" spans="2:14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  <c r="M210" s="12">
        <f>IF(TbRegistroSaídas[[#This Row],[Data do Caixa Previsto]]="",0,MONTH(TbRegistroSaídas[[#This Row],[Data do Caixa Previsto]]))</f>
        <v>5</v>
      </c>
      <c r="N210" s="12">
        <f>IF(TbRegistroSaídas[[#This Row],[Data do Caixa Previsto]]="",0,YEAR(TbRegistroSaídas[[#This Row],[Data do Caixa Previsto]]))</f>
        <v>2019</v>
      </c>
    </row>
    <row r="211" spans="2:14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  <c r="M211" s="12">
        <f>IF(TbRegistroSaídas[[#This Row],[Data do Caixa Previsto]]="",0,MONTH(TbRegistroSaídas[[#This Row],[Data do Caixa Previsto]]))</f>
        <v>6</v>
      </c>
      <c r="N211" s="12">
        <f>IF(TbRegistroSaídas[[#This Row],[Data do Caixa Previsto]]="",0,YEAR(TbRegistroSaídas[[#This Row],[Data do Caixa Previsto]]))</f>
        <v>2019</v>
      </c>
    </row>
    <row r="212" spans="2:14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  <c r="M212" s="12">
        <f>IF(TbRegistroSaídas[[#This Row],[Data do Caixa Previsto]]="",0,MONTH(TbRegistroSaídas[[#This Row],[Data do Caixa Previsto]]))</f>
        <v>6</v>
      </c>
      <c r="N212" s="12">
        <f>IF(TbRegistroSaídas[[#This Row],[Data do Caixa Previsto]]="",0,YEAR(TbRegistroSaídas[[#This Row],[Data do Caixa Previsto]]))</f>
        <v>2019</v>
      </c>
    </row>
    <row r="213" spans="2:14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  <c r="M213" s="12">
        <f>IF(TbRegistroSaídas[[#This Row],[Data do Caixa Previsto]]="",0,MONTH(TbRegistroSaídas[[#This Row],[Data do Caixa Previsto]]))</f>
        <v>6</v>
      </c>
      <c r="N213" s="12">
        <f>IF(TbRegistroSaídas[[#This Row],[Data do Caixa Previsto]]="",0,YEAR(TbRegistroSaídas[[#This Row],[Data do Caixa Previsto]]))</f>
        <v>2019</v>
      </c>
    </row>
    <row r="214" spans="2:14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  <c r="M214" s="12">
        <f>IF(TbRegistroSaídas[[#This Row],[Data do Caixa Previsto]]="",0,MONTH(TbRegistroSaídas[[#This Row],[Data do Caixa Previsto]]))</f>
        <v>5</v>
      </c>
      <c r="N214" s="12">
        <f>IF(TbRegistroSaídas[[#This Row],[Data do Caixa Previsto]]="",0,YEAR(TbRegistroSaídas[[#This Row],[Data do Caixa Previsto]]))</f>
        <v>2019</v>
      </c>
    </row>
    <row r="215" spans="2:14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  <c r="M215" s="12">
        <f>IF(TbRegistroSaídas[[#This Row],[Data do Caixa Previsto]]="",0,MONTH(TbRegistroSaídas[[#This Row],[Data do Caixa Previsto]]))</f>
        <v>5</v>
      </c>
      <c r="N215" s="12">
        <f>IF(TbRegistroSaídas[[#This Row],[Data do Caixa Previsto]]="",0,YEAR(TbRegistroSaídas[[#This Row],[Data do Caixa Previsto]]))</f>
        <v>2019</v>
      </c>
    </row>
    <row r="216" spans="2:14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  <c r="M216" s="12">
        <f>IF(TbRegistroSaídas[[#This Row],[Data do Caixa Previsto]]="",0,MONTH(TbRegistroSaídas[[#This Row],[Data do Caixa Previsto]]))</f>
        <v>6</v>
      </c>
      <c r="N216" s="12">
        <f>IF(TbRegistroSaídas[[#This Row],[Data do Caixa Previsto]]="",0,YEAR(TbRegistroSaídas[[#This Row],[Data do Caixa Previsto]]))</f>
        <v>2019</v>
      </c>
    </row>
    <row r="217" spans="2:14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  <c r="M217" s="12">
        <f>IF(TbRegistroSaídas[[#This Row],[Data do Caixa Previsto]]="",0,MONTH(TbRegistroSaídas[[#This Row],[Data do Caixa Previsto]]))</f>
        <v>6</v>
      </c>
      <c r="N217" s="12">
        <f>IF(TbRegistroSaídas[[#This Row],[Data do Caixa Previsto]]="",0,YEAR(TbRegistroSaídas[[#This Row],[Data do Caixa Previsto]]))</f>
        <v>2019</v>
      </c>
    </row>
    <row r="218" spans="2:14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  <c r="M218" s="12">
        <f>IF(TbRegistroSaídas[[#This Row],[Data do Caixa Previsto]]="",0,MONTH(TbRegistroSaídas[[#This Row],[Data do Caixa Previsto]]))</f>
        <v>5</v>
      </c>
      <c r="N218" s="12">
        <f>IF(TbRegistroSaídas[[#This Row],[Data do Caixa Previsto]]="",0,YEAR(TbRegistroSaídas[[#This Row],[Data do Caixa Previsto]]))</f>
        <v>2019</v>
      </c>
    </row>
    <row r="219" spans="2:14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  <c r="M219" s="12">
        <f>IF(TbRegistroSaídas[[#This Row],[Data do Caixa Previsto]]="",0,MONTH(TbRegistroSaídas[[#This Row],[Data do Caixa Previsto]]))</f>
        <v>5</v>
      </c>
      <c r="N219" s="12">
        <f>IF(TbRegistroSaídas[[#This Row],[Data do Caixa Previsto]]="",0,YEAR(TbRegistroSaídas[[#This Row],[Data do Caixa Previsto]]))</f>
        <v>2019</v>
      </c>
    </row>
    <row r="220" spans="2:14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  <c r="M220" s="12">
        <f>IF(TbRegistroSaídas[[#This Row],[Data do Caixa Previsto]]="",0,MONTH(TbRegistroSaídas[[#This Row],[Data do Caixa Previsto]]))</f>
        <v>5</v>
      </c>
      <c r="N220" s="12">
        <f>IF(TbRegistroSaídas[[#This Row],[Data do Caixa Previsto]]="",0,YEAR(TbRegistroSaídas[[#This Row],[Data do Caixa Previsto]]))</f>
        <v>2019</v>
      </c>
    </row>
    <row r="221" spans="2:14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  <c r="M221" s="12">
        <f>IF(TbRegistroSaídas[[#This Row],[Data do Caixa Previsto]]="",0,MONTH(TbRegistroSaídas[[#This Row],[Data do Caixa Previsto]]))</f>
        <v>5</v>
      </c>
      <c r="N221" s="12">
        <f>IF(TbRegistroSaídas[[#This Row],[Data do Caixa Previsto]]="",0,YEAR(TbRegistroSaídas[[#This Row],[Data do Caixa Previsto]]))</f>
        <v>2019</v>
      </c>
    </row>
    <row r="222" spans="2:14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  <c r="M222" s="12">
        <f>IF(TbRegistroSaídas[[#This Row],[Data do Caixa Previsto]]="",0,MONTH(TbRegistroSaídas[[#This Row],[Data do Caixa Previsto]]))</f>
        <v>6</v>
      </c>
      <c r="N222" s="12">
        <f>IF(TbRegistroSaídas[[#This Row],[Data do Caixa Previsto]]="",0,YEAR(TbRegistroSaídas[[#This Row],[Data do Caixa Previsto]]))</f>
        <v>2019</v>
      </c>
    </row>
    <row r="223" spans="2:14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  <c r="M223" s="12">
        <f>IF(TbRegistroSaídas[[#This Row],[Data do Caixa Previsto]]="",0,MONTH(TbRegistroSaídas[[#This Row],[Data do Caixa Previsto]]))</f>
        <v>5</v>
      </c>
      <c r="N223" s="12">
        <f>IF(TbRegistroSaídas[[#This Row],[Data do Caixa Previsto]]="",0,YEAR(TbRegistroSaídas[[#This Row],[Data do Caixa Previsto]]))</f>
        <v>2019</v>
      </c>
    </row>
    <row r="224" spans="2:14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  <c r="M224" s="12">
        <f>IF(TbRegistroSaídas[[#This Row],[Data do Caixa Previsto]]="",0,MONTH(TbRegistroSaídas[[#This Row],[Data do Caixa Previsto]]))</f>
        <v>6</v>
      </c>
      <c r="N224" s="12">
        <f>IF(TbRegistroSaídas[[#This Row],[Data do Caixa Previsto]]="",0,YEAR(TbRegistroSaídas[[#This Row],[Data do Caixa Previsto]]))</f>
        <v>2019</v>
      </c>
    </row>
    <row r="225" spans="2:14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  <c r="M225" s="12">
        <f>IF(TbRegistroSaídas[[#This Row],[Data do Caixa Previsto]]="",0,MONTH(TbRegistroSaídas[[#This Row],[Data do Caixa Previsto]]))</f>
        <v>6</v>
      </c>
      <c r="N225" s="12">
        <f>IF(TbRegistroSaídas[[#This Row],[Data do Caixa Previsto]]="",0,YEAR(TbRegistroSaídas[[#This Row],[Data do Caixa Previsto]]))</f>
        <v>2019</v>
      </c>
    </row>
    <row r="226" spans="2:14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  <c r="M226" s="12">
        <f>IF(TbRegistroSaídas[[#This Row],[Data do Caixa Previsto]]="",0,MONTH(TbRegistroSaídas[[#This Row],[Data do Caixa Previsto]]))</f>
        <v>6</v>
      </c>
      <c r="N226" s="12">
        <f>IF(TbRegistroSaídas[[#This Row],[Data do Caixa Previsto]]="",0,YEAR(TbRegistroSaídas[[#This Row],[Data do Caixa Previsto]]))</f>
        <v>2019</v>
      </c>
    </row>
    <row r="227" spans="2:14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  <c r="M227" s="12">
        <f>IF(TbRegistroSaídas[[#This Row],[Data do Caixa Previsto]]="",0,MONTH(TbRegistroSaídas[[#This Row],[Data do Caixa Previsto]]))</f>
        <v>6</v>
      </c>
      <c r="N227" s="12">
        <f>IF(TbRegistroSaídas[[#This Row],[Data do Caixa Previsto]]="",0,YEAR(TbRegistroSaídas[[#This Row],[Data do Caixa Previsto]]))</f>
        <v>2019</v>
      </c>
    </row>
    <row r="228" spans="2:14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  <c r="M228" s="12">
        <f>IF(TbRegistroSaídas[[#This Row],[Data do Caixa Previsto]]="",0,MONTH(TbRegistroSaídas[[#This Row],[Data do Caixa Previsto]]))</f>
        <v>7</v>
      </c>
      <c r="N228" s="12">
        <f>IF(TbRegistroSaídas[[#This Row],[Data do Caixa Previsto]]="",0,YEAR(TbRegistroSaídas[[#This Row],[Data do Caixa Previsto]]))</f>
        <v>2019</v>
      </c>
    </row>
    <row r="229" spans="2:14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  <c r="M229" s="12">
        <f>IF(TbRegistroSaídas[[#This Row],[Data do Caixa Previsto]]="",0,MONTH(TbRegistroSaídas[[#This Row],[Data do Caixa Previsto]]))</f>
        <v>8</v>
      </c>
      <c r="N229" s="12">
        <f>IF(TbRegistroSaídas[[#This Row],[Data do Caixa Previsto]]="",0,YEAR(TbRegistroSaídas[[#This Row],[Data do Caixa Previsto]]))</f>
        <v>2019</v>
      </c>
    </row>
    <row r="230" spans="2:14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  <c r="M230" s="12">
        <f>IF(TbRegistroSaídas[[#This Row],[Data do Caixa Previsto]]="",0,MONTH(TbRegistroSaídas[[#This Row],[Data do Caixa Previsto]]))</f>
        <v>6</v>
      </c>
      <c r="N230" s="12">
        <f>IF(TbRegistroSaídas[[#This Row],[Data do Caixa Previsto]]="",0,YEAR(TbRegistroSaídas[[#This Row],[Data do Caixa Previsto]]))</f>
        <v>2019</v>
      </c>
    </row>
    <row r="231" spans="2:14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  <c r="M231" s="12">
        <f>IF(TbRegistroSaídas[[#This Row],[Data do Caixa Previsto]]="",0,MONTH(TbRegistroSaídas[[#This Row],[Data do Caixa Previsto]]))</f>
        <v>6</v>
      </c>
      <c r="N231" s="12">
        <f>IF(TbRegistroSaídas[[#This Row],[Data do Caixa Previsto]]="",0,YEAR(TbRegistroSaídas[[#This Row],[Data do Caixa Previsto]]))</f>
        <v>2019</v>
      </c>
    </row>
    <row r="232" spans="2:14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  <c r="M232" s="12">
        <f>IF(TbRegistroSaídas[[#This Row],[Data do Caixa Previsto]]="",0,MONTH(TbRegistroSaídas[[#This Row],[Data do Caixa Previsto]]))</f>
        <v>7</v>
      </c>
      <c r="N232" s="12">
        <f>IF(TbRegistroSaídas[[#This Row],[Data do Caixa Previsto]]="",0,YEAR(TbRegistroSaídas[[#This Row],[Data do Caixa Previsto]]))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4" sqref="C4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29" t="s">
        <v>13</v>
      </c>
      <c r="K1" s="129"/>
      <c r="L1" s="129"/>
      <c r="M1" s="129"/>
      <c r="N1" s="129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512</v>
      </c>
      <c r="C3" s="18">
        <v>2019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513</v>
      </c>
    </row>
    <row r="7" spans="1:14" ht="20.100000000000001" customHeight="1" x14ac:dyDescent="0.25">
      <c r="B7" s="22" t="s">
        <v>514</v>
      </c>
      <c r="C7" s="20" t="s">
        <v>518</v>
      </c>
      <c r="D7" s="20" t="s">
        <v>519</v>
      </c>
      <c r="E7" s="20" t="s">
        <v>520</v>
      </c>
      <c r="F7" s="20" t="s">
        <v>521</v>
      </c>
      <c r="G7" s="20" t="s">
        <v>522</v>
      </c>
      <c r="H7" s="20" t="s">
        <v>523</v>
      </c>
      <c r="I7" s="20" t="s">
        <v>524</v>
      </c>
      <c r="J7" s="20" t="s">
        <v>525</v>
      </c>
      <c r="K7" s="20" t="s">
        <v>526</v>
      </c>
      <c r="L7" s="20" t="s">
        <v>527</v>
      </c>
      <c r="M7" s="20" t="s">
        <v>528</v>
      </c>
      <c r="N7" s="21" t="s">
        <v>529</v>
      </c>
    </row>
    <row r="8" spans="1:14" ht="20.100000000000001" customHeight="1" x14ac:dyDescent="0.25">
      <c r="B8" s="28" t="s">
        <v>530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55108</v>
      </c>
      <c r="D8" s="23">
        <f>C11</f>
        <v>40555</v>
      </c>
      <c r="E8" s="23">
        <f t="shared" ref="E8:N8" si="0">D11</f>
        <v>41511</v>
      </c>
      <c r="F8" s="23">
        <f t="shared" si="0"/>
        <v>53246</v>
      </c>
      <c r="G8" s="23">
        <f t="shared" si="0"/>
        <v>39267</v>
      </c>
      <c r="H8" s="23">
        <f t="shared" si="0"/>
        <v>28688</v>
      </c>
      <c r="I8" s="23">
        <f t="shared" si="0"/>
        <v>19950</v>
      </c>
      <c r="J8" s="23">
        <f t="shared" si="0"/>
        <v>16469</v>
      </c>
      <c r="K8" s="23">
        <f t="shared" si="0"/>
        <v>19070</v>
      </c>
      <c r="L8" s="23">
        <f t="shared" si="0"/>
        <v>20549</v>
      </c>
      <c r="M8" s="23">
        <f t="shared" si="0"/>
        <v>21057</v>
      </c>
      <c r="N8" s="24">
        <f t="shared" si="0"/>
        <v>21057</v>
      </c>
    </row>
    <row r="9" spans="1:14" ht="20.100000000000001" customHeight="1" x14ac:dyDescent="0.25">
      <c r="B9" s="28" t="s">
        <v>515</v>
      </c>
      <c r="C9" s="23">
        <f>SUMIFS(TbRegistroEntradas[Valor],TbRegistroEntradas[Mês Caixa],C5,TbRegistroEntradas[Ano Caixa],$C$3)</f>
        <v>17211</v>
      </c>
      <c r="D9" s="23">
        <f>SUMIFS(TbRegistroEntradas[Valor],TbRegistroEntradas[Mês Caixa],D5,TbRegistroEntradas[Ano Caixa],$C$3)</f>
        <v>25105</v>
      </c>
      <c r="E9" s="23">
        <f>SUMIFS(TbRegistroEntradas[Valor],TbRegistroEntradas[Mês Caixa],E5,TbRegistroEntradas[Ano Caixa],$C$3)</f>
        <v>34872</v>
      </c>
      <c r="F9" s="23">
        <f>SUMIFS(TbRegistroEntradas[Valor],TbRegistroEntradas[Mês Caixa],F5,TbRegistroEntradas[Ano Caixa],$C$3)</f>
        <v>13810</v>
      </c>
      <c r="G9" s="23">
        <f>SUMIFS(TbRegistroEntradas[Valor],TbRegistroEntradas[Mês Caixa],G5,TbRegistroEntradas[Ano Caixa],$C$3)</f>
        <v>16506</v>
      </c>
      <c r="H9" s="23">
        <f>SUMIFS(TbRegistroEntradas[Valor],TbRegistroEntradas[Mês Caixa],H5,TbRegistroEntradas[Ano Caixa],$C$3)</f>
        <v>12345</v>
      </c>
      <c r="I9" s="23">
        <f>SUMIFS(TbRegistroEntradas[Valor],TbRegistroEntradas[Mês Caixa],I5,TbRegistroEntradas[Ano Caixa],$C$3)</f>
        <v>4849</v>
      </c>
      <c r="J9" s="23">
        <f>SUMIFS(TbRegistroEntradas[Valor],TbRegistroEntradas[Mês Caixa],J5,TbRegistroEntradas[Ano Caixa],$C$3)</f>
        <v>2601</v>
      </c>
      <c r="K9" s="23">
        <f>SUMIFS(TbRegistroEntradas[Valor],TbRegistroEntradas[Mês Caixa],K5,TbRegistroEntradas[Ano Caixa],$C$3)</f>
        <v>1479</v>
      </c>
      <c r="L9" s="23">
        <f>SUMIFS(TbRegistroEntradas[Valor],TbRegistroEntradas[Mês Caixa],L5,TbRegistroEntradas[Ano Caixa],$C$3)</f>
        <v>508</v>
      </c>
      <c r="M9" s="23">
        <f>SUMIFS(TbRegistroEntradas[Valor],TbRegistroEntradas[Mês Caixa],M5,TbRegistroEntradas[Ano Caixa],$C$3)</f>
        <v>0</v>
      </c>
      <c r="N9" s="24">
        <f>SUMIFS(TbRegistroEntradas[Valor],TbRegistroEntradas[Mês Caixa],N5,TbRegistroEntradas[Ano Caixa],$C$3)</f>
        <v>0</v>
      </c>
    </row>
    <row r="10" spans="1:14" ht="20.100000000000001" customHeight="1" x14ac:dyDescent="0.25">
      <c r="B10" s="28" t="s">
        <v>516</v>
      </c>
      <c r="C10" s="23">
        <f>SUMIFS(TbRegistroSaídas[Valor],TbRegistroSaídas[Mês Caixa],C5,TbRegistroSaídas[Ano Caixa],$C$3)</f>
        <v>31764</v>
      </c>
      <c r="D10" s="23">
        <f>SUMIFS(TbRegistroSaídas[Valor],TbRegistroSaídas[Mês Caixa],D5,TbRegistroSaídas[Ano Caixa],$C$3)</f>
        <v>24149</v>
      </c>
      <c r="E10" s="23">
        <f>SUMIFS(TbRegistroSaídas[Valor],TbRegistroSaídas[Mês Caixa],E5,TbRegistroSaídas[Ano Caixa],$C$3)</f>
        <v>23137</v>
      </c>
      <c r="F10" s="23">
        <f>SUMIFS(TbRegistroSaídas[Valor],TbRegistroSaídas[Mês Caixa],F5,TbRegistroSaídas[Ano Caixa],$C$3)</f>
        <v>27789</v>
      </c>
      <c r="G10" s="23">
        <f>SUMIFS(TbRegistroSaídas[Valor],TbRegistroSaídas[Mês Caixa],G5,TbRegistroSaídas[Ano Caixa],$C$3)</f>
        <v>27085</v>
      </c>
      <c r="H10" s="23">
        <f>SUMIFS(TbRegistroSaídas[Valor],TbRegistroSaídas[Mês Caixa],H5,TbRegistroSaídas[Ano Caixa],$C$3)</f>
        <v>21083</v>
      </c>
      <c r="I10" s="23">
        <f>SUMIFS(TbRegistroSaídas[Valor],TbRegistroSaídas[Mês Caixa],I5,TbRegistroSaídas[Ano Caixa],$C$3)</f>
        <v>8330</v>
      </c>
      <c r="J10" s="23">
        <f>SUMIFS(TbRegistroSaídas[Valor],TbRegistroSaídas[Mês Caixa],J5,TbRegistroSaídas[Ano Caixa],$C$3)</f>
        <v>0</v>
      </c>
      <c r="K10" s="23">
        <f>SUMIFS(TbRegistroSaídas[Valor],TbRegistroSaídas[Mês Caixa],K5,TbRegistroSaídas[Ano Caixa],$C$3)</f>
        <v>0</v>
      </c>
      <c r="L10" s="23">
        <f>SUMIFS(TbRegistroSaídas[Valor],TbRegistroSaídas[Mês Caixa],L5,TbRegistroSaídas[Ano Caixa],$C$3)</f>
        <v>0</v>
      </c>
      <c r="M10" s="23">
        <f>SUMIFS(TbRegistroSaídas[Valor],TbRegistroSaídas[Mês Caixa],M5,TbRegistroSaídas[Ano Caixa],$C$3)</f>
        <v>0</v>
      </c>
      <c r="N10" s="24">
        <f>SUMIFS(TbRegistroSaídas[Valor],TbRegistroSaídas[Mês Caixa],N5,TbRegistroSaídas[Ano Caixa],$C$3)</f>
        <v>0</v>
      </c>
    </row>
    <row r="11" spans="1:14" ht="20.100000000000001" customHeight="1" x14ac:dyDescent="0.25">
      <c r="B11" s="31" t="s">
        <v>517</v>
      </c>
      <c r="C11" s="25">
        <f>C8+C9-C10</f>
        <v>40555</v>
      </c>
      <c r="D11" s="25">
        <f t="shared" ref="D11:N11" si="1">D8+D9-D10</f>
        <v>41511</v>
      </c>
      <c r="E11" s="25">
        <f t="shared" si="1"/>
        <v>53246</v>
      </c>
      <c r="F11" s="25">
        <f t="shared" si="1"/>
        <v>39267</v>
      </c>
      <c r="G11" s="25">
        <f t="shared" si="1"/>
        <v>28688</v>
      </c>
      <c r="H11" s="25">
        <f t="shared" si="1"/>
        <v>19950</v>
      </c>
      <c r="I11" s="25">
        <f t="shared" si="1"/>
        <v>16469</v>
      </c>
      <c r="J11" s="25">
        <f t="shared" si="1"/>
        <v>19070</v>
      </c>
      <c r="K11" s="25">
        <f t="shared" si="1"/>
        <v>20549</v>
      </c>
      <c r="L11" s="25">
        <f t="shared" si="1"/>
        <v>21057</v>
      </c>
      <c r="M11" s="25">
        <f t="shared" si="1"/>
        <v>21057</v>
      </c>
      <c r="N11" s="26">
        <f t="shared" si="1"/>
        <v>21057</v>
      </c>
    </row>
    <row r="12" spans="1:14" ht="20.100000000000001" customHeight="1" x14ac:dyDescent="0.25"/>
    <row r="13" spans="1:14" ht="20.100000000000001" customHeight="1" x14ac:dyDescent="0.25">
      <c r="B13" s="27" t="s">
        <v>531</v>
      </c>
    </row>
    <row r="14" spans="1:14" ht="20.100000000000001" customHeight="1" x14ac:dyDescent="0.25">
      <c r="B14" s="22" t="s">
        <v>514</v>
      </c>
      <c r="C14" s="20" t="s">
        <v>518</v>
      </c>
      <c r="D14" s="20" t="s">
        <v>519</v>
      </c>
      <c r="E14" s="20" t="s">
        <v>520</v>
      </c>
      <c r="F14" s="20" t="s">
        <v>521</v>
      </c>
      <c r="G14" s="20" t="s">
        <v>522</v>
      </c>
      <c r="H14" s="20" t="s">
        <v>523</v>
      </c>
      <c r="I14" s="20" t="s">
        <v>524</v>
      </c>
      <c r="J14" s="20" t="s">
        <v>525</v>
      </c>
      <c r="K14" s="20" t="s">
        <v>526</v>
      </c>
      <c r="L14" s="20" t="s">
        <v>527</v>
      </c>
      <c r="M14" s="20" t="s">
        <v>528</v>
      </c>
      <c r="N14" s="21" t="s">
        <v>529</v>
      </c>
    </row>
    <row r="15" spans="1:14" ht="20.100000000000001" customHeight="1" x14ac:dyDescent="0.25">
      <c r="B15" s="28" t="s">
        <v>530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42367</v>
      </c>
      <c r="D15" s="23">
        <f>C18</f>
        <v>34684</v>
      </c>
      <c r="E15" s="23">
        <f t="shared" ref="E15:N15" si="2">D18</f>
        <v>40111</v>
      </c>
      <c r="F15" s="23">
        <f t="shared" si="2"/>
        <v>27220</v>
      </c>
      <c r="G15" s="23">
        <f t="shared" si="2"/>
        <v>23048</v>
      </c>
      <c r="H15" s="23">
        <f t="shared" si="2"/>
        <v>8340</v>
      </c>
      <c r="I15" s="23">
        <f t="shared" si="2"/>
        <v>3236</v>
      </c>
      <c r="J15" s="23">
        <f t="shared" si="2"/>
        <v>3236</v>
      </c>
      <c r="K15" s="23">
        <f t="shared" si="2"/>
        <v>3236</v>
      </c>
      <c r="L15" s="23">
        <f t="shared" si="2"/>
        <v>3236</v>
      </c>
      <c r="M15" s="23">
        <f t="shared" si="2"/>
        <v>3236</v>
      </c>
      <c r="N15" s="24">
        <f t="shared" si="2"/>
        <v>3236</v>
      </c>
    </row>
    <row r="16" spans="1:14" ht="20.100000000000001" customHeight="1" x14ac:dyDescent="0.25">
      <c r="B16" s="28" t="s">
        <v>515</v>
      </c>
      <c r="C16" s="23">
        <f>SUMIFS(TbRegistroEntradas[Valor],TbRegistroEntradas[Mês Competência],C5,TbRegistroEntradas[Ano Competência],$C$3)</f>
        <v>22897</v>
      </c>
      <c r="D16" s="23">
        <f>SUMIFS(TbRegistroEntradas[Valor],TbRegistroEntradas[Mês Competência],D5,TbRegistroEntradas[Ano Competência],$C$3)</f>
        <v>31755</v>
      </c>
      <c r="E16" s="23">
        <f>SUMIFS(TbRegistroEntradas[Valor],TbRegistroEntradas[Mês Competência],E5,TbRegistroEntradas[Ano Competência],$C$3)</f>
        <v>18601</v>
      </c>
      <c r="F16" s="23">
        <f>SUMIFS(TbRegistroEntradas[Valor],TbRegistroEntradas[Mês Competência],F5,TbRegistroEntradas[Ano Competência],$C$3)</f>
        <v>22939</v>
      </c>
      <c r="G16" s="23">
        <f>SUMIFS(TbRegistroEntradas[Valor],TbRegistroEntradas[Mês Competência],G5,TbRegistroEntradas[Ano Competência],$C$3)</f>
        <v>22602</v>
      </c>
      <c r="H16" s="23">
        <f>SUMIFS(TbRegistroEntradas[Valor],TbRegistroEntradas[Mês Competência],H5,TbRegistroEntradas[Ano Competência],$C$3)</f>
        <v>11865</v>
      </c>
      <c r="I16" s="23">
        <f>SUMIFS(TbRegistroEntradas[Valor],TbRegistroEntradas[Mês Competência],I5,TbRegistroEntradas[Ano Competência],$C$3)</f>
        <v>0</v>
      </c>
      <c r="J16" s="23">
        <f>SUMIFS(TbRegistroEntradas[Valor],TbRegistroEntradas[Mês Competência],J5,TbRegistroEntradas[Ano Competência],$C$3)</f>
        <v>0</v>
      </c>
      <c r="K16" s="23">
        <f>SUMIFS(TbRegistroEntradas[Valor],TbRegistroEntradas[Mês Competência],K5,TbRegistroEntradas[Ano Competência],$C$3)</f>
        <v>0</v>
      </c>
      <c r="L16" s="23">
        <f>SUMIFS(TbRegistroEntradas[Valor],TbRegistroEntradas[Mês Competência],L5,TbRegistroEntradas[Ano Competência],$C$3)</f>
        <v>0</v>
      </c>
      <c r="M16" s="23">
        <f>SUMIFS(TbRegistroEntradas[Valor],TbRegistroEntradas[Mês Competência],M5,TbRegistroEntradas[Ano Competência],$C$3)</f>
        <v>0</v>
      </c>
      <c r="N16" s="24">
        <f>SUMIFS(TbRegistroEntradas[Valor],TbRegistroEntradas[Mês Competência],N5,TbRegistroEntradas[Ano Competência],$C$3)</f>
        <v>0</v>
      </c>
    </row>
    <row r="17" spans="2:14" ht="20.100000000000001" customHeight="1" x14ac:dyDescent="0.25">
      <c r="B17" s="28" t="s">
        <v>516</v>
      </c>
      <c r="C17" s="23">
        <f>SUMIFS(TbRegistroSaídas[Valor],TbRegistroSaídas[Mês Competência],C5,TbRegistroSaídas[Ano Competência],$C$3)</f>
        <v>30580</v>
      </c>
      <c r="D17" s="23">
        <f>SUMIFS(TbRegistroSaídas[Valor],TbRegistroSaídas[Mês Competência],D5,TbRegistroSaídas[Ano Competência],$C$3)</f>
        <v>26328</v>
      </c>
      <c r="E17" s="23">
        <f>SUMIFS(TbRegistroSaídas[Valor],TbRegistroSaídas[Mês Competência],E5,TbRegistroSaídas[Ano Competência],$C$3)</f>
        <v>31492</v>
      </c>
      <c r="F17" s="23">
        <f>SUMIFS(TbRegistroSaídas[Valor],TbRegistroSaídas[Mês Competência],F5,TbRegistroSaídas[Ano Competência],$C$3)</f>
        <v>27111</v>
      </c>
      <c r="G17" s="23">
        <f>SUMIFS(TbRegistroSaídas[Valor],TbRegistroSaídas[Mês Competência],G5,TbRegistroSaídas[Ano Competência],$C$3)</f>
        <v>37310</v>
      </c>
      <c r="H17" s="23">
        <f>SUMIFS(TbRegistroSaídas[Valor],TbRegistroSaídas[Mês Competência],H5,TbRegistroSaídas[Ano Competência],$C$3)</f>
        <v>16969</v>
      </c>
      <c r="I17" s="23">
        <f>SUMIFS(TbRegistroSaídas[Valor],TbRegistroSaídas[Mês Competência],I5,TbRegistroSaídas[Ano Competência],$C$3)</f>
        <v>0</v>
      </c>
      <c r="J17" s="23">
        <f>SUMIFS(TbRegistroSaídas[Valor],TbRegistroSaídas[Mês Competência],J5,TbRegistroSaídas[Ano Competência],$C$3)</f>
        <v>0</v>
      </c>
      <c r="K17" s="23">
        <f>SUMIFS(TbRegistroSaídas[Valor],TbRegistroSaídas[Mês Competência],K5,TbRegistroSaídas[Ano Competência],$C$3)</f>
        <v>0</v>
      </c>
      <c r="L17" s="23">
        <f>SUMIFS(TbRegistroSaídas[Valor],TbRegistroSaídas[Mês Competência],L5,TbRegistroSaídas[Ano Competência],$C$3)</f>
        <v>0</v>
      </c>
      <c r="M17" s="23">
        <f>SUMIFS(TbRegistroSaídas[Valor],TbRegistroSaídas[Mês Competência],M5,TbRegistroSaídas[Ano Competência],$C$3)</f>
        <v>0</v>
      </c>
      <c r="N17" s="24">
        <f>SUMIFS(TbRegistroSaídas[Valor],TbRegistroSaídas[Mês Competência],N5,TbRegistroSaídas[Ano Competência],$C$3)</f>
        <v>0</v>
      </c>
    </row>
    <row r="18" spans="2:14" ht="20.100000000000001" customHeight="1" x14ac:dyDescent="0.25">
      <c r="B18" s="31" t="s">
        <v>517</v>
      </c>
      <c r="C18" s="25">
        <f>C15+C16-C17</f>
        <v>34684</v>
      </c>
      <c r="D18" s="25">
        <f t="shared" ref="D18:N18" si="3">D15+D16-D17</f>
        <v>40111</v>
      </c>
      <c r="E18" s="25">
        <f t="shared" si="3"/>
        <v>27220</v>
      </c>
      <c r="F18" s="25">
        <f t="shared" si="3"/>
        <v>23048</v>
      </c>
      <c r="G18" s="25">
        <f t="shared" si="3"/>
        <v>8340</v>
      </c>
      <c r="H18" s="25">
        <f t="shared" si="3"/>
        <v>3236</v>
      </c>
      <c r="I18" s="25">
        <f t="shared" si="3"/>
        <v>3236</v>
      </c>
      <c r="J18" s="25">
        <f t="shared" si="3"/>
        <v>3236</v>
      </c>
      <c r="K18" s="25">
        <f t="shared" si="3"/>
        <v>3236</v>
      </c>
      <c r="L18" s="25">
        <f t="shared" si="3"/>
        <v>3236</v>
      </c>
      <c r="M18" s="25">
        <f t="shared" si="3"/>
        <v>3236</v>
      </c>
      <c r="N18" s="26">
        <f t="shared" si="3"/>
        <v>3236</v>
      </c>
    </row>
    <row r="19" spans="2:14" ht="20.100000000000001" customHeight="1" x14ac:dyDescent="0.25"/>
    <row r="20" spans="2:14" ht="20.100000000000001" customHeight="1" x14ac:dyDescent="0.25">
      <c r="B20" s="27" t="s">
        <v>532</v>
      </c>
    </row>
    <row r="21" spans="2:14" ht="20.100000000000001" customHeight="1" x14ac:dyDescent="0.25">
      <c r="B21" s="22" t="s">
        <v>514</v>
      </c>
      <c r="C21" s="20" t="s">
        <v>518</v>
      </c>
      <c r="D21" s="20" t="s">
        <v>519</v>
      </c>
      <c r="E21" s="20" t="s">
        <v>520</v>
      </c>
      <c r="F21" s="20" t="s">
        <v>521</v>
      </c>
      <c r="G21" s="20" t="s">
        <v>522</v>
      </c>
      <c r="H21" s="20" t="s">
        <v>523</v>
      </c>
      <c r="I21" s="20" t="s">
        <v>524</v>
      </c>
      <c r="J21" s="20" t="s">
        <v>525</v>
      </c>
      <c r="K21" s="20" t="s">
        <v>526</v>
      </c>
      <c r="L21" s="20" t="s">
        <v>527</v>
      </c>
      <c r="M21" s="20" t="s">
        <v>528</v>
      </c>
      <c r="N21" s="21" t="s">
        <v>529</v>
      </c>
    </row>
    <row r="22" spans="2:14" ht="20.100000000000001" customHeight="1" x14ac:dyDescent="0.25">
      <c r="B22" s="28" t="s">
        <v>533</v>
      </c>
      <c r="C22" s="23">
        <f>C16</f>
        <v>22897</v>
      </c>
      <c r="D22" s="23">
        <f t="shared" ref="D22:N22" si="4">D16</f>
        <v>31755</v>
      </c>
      <c r="E22" s="23">
        <f t="shared" si="4"/>
        <v>18601</v>
      </c>
      <c r="F22" s="23">
        <f t="shared" si="4"/>
        <v>22939</v>
      </c>
      <c r="G22" s="23">
        <f t="shared" si="4"/>
        <v>22602</v>
      </c>
      <c r="H22" s="23">
        <f t="shared" si="4"/>
        <v>11865</v>
      </c>
      <c r="I22" s="23">
        <f t="shared" si="4"/>
        <v>0</v>
      </c>
      <c r="J22" s="23">
        <f t="shared" si="4"/>
        <v>0</v>
      </c>
      <c r="K22" s="23">
        <f t="shared" si="4"/>
        <v>0</v>
      </c>
      <c r="L22" s="23">
        <f t="shared" si="4"/>
        <v>0</v>
      </c>
      <c r="M22" s="23">
        <f t="shared" si="4"/>
        <v>0</v>
      </c>
      <c r="N22" s="24">
        <f t="shared" si="4"/>
        <v>0</v>
      </c>
    </row>
    <row r="23" spans="2:14" ht="20.100000000000001" customHeight="1" x14ac:dyDescent="0.25">
      <c r="B23" s="28" t="s">
        <v>534</v>
      </c>
      <c r="C23" s="23">
        <f>C17</f>
        <v>30580</v>
      </c>
      <c r="D23" s="23">
        <f t="shared" ref="D23:N23" si="5">D17</f>
        <v>26328</v>
      </c>
      <c r="E23" s="23">
        <f t="shared" si="5"/>
        <v>31492</v>
      </c>
      <c r="F23" s="23">
        <f t="shared" si="5"/>
        <v>27111</v>
      </c>
      <c r="G23" s="23">
        <f t="shared" si="5"/>
        <v>37310</v>
      </c>
      <c r="H23" s="23">
        <f t="shared" si="5"/>
        <v>16969</v>
      </c>
      <c r="I23" s="23">
        <f t="shared" si="5"/>
        <v>0</v>
      </c>
      <c r="J23" s="23">
        <f t="shared" si="5"/>
        <v>0</v>
      </c>
      <c r="K23" s="23">
        <f t="shared" si="5"/>
        <v>0</v>
      </c>
      <c r="L23" s="23">
        <f t="shared" si="5"/>
        <v>0</v>
      </c>
      <c r="M23" s="23">
        <f t="shared" si="5"/>
        <v>0</v>
      </c>
      <c r="N23" s="24">
        <f t="shared" si="5"/>
        <v>0</v>
      </c>
    </row>
    <row r="24" spans="2:14" ht="20.100000000000001" customHeight="1" x14ac:dyDescent="0.25">
      <c r="B24" s="29" t="s">
        <v>535</v>
      </c>
      <c r="C24" s="32">
        <f>IF(C22-C23&gt;0,C22-C23,0)</f>
        <v>0</v>
      </c>
      <c r="D24" s="32">
        <f t="shared" ref="D24:N24" si="6">IF(D22-D23&gt;0,D22-D23,0)</f>
        <v>5427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4">
        <f t="shared" si="6"/>
        <v>0</v>
      </c>
    </row>
    <row r="25" spans="2:14" ht="20.100000000000001" customHeight="1" x14ac:dyDescent="0.25">
      <c r="B25" s="30" t="s">
        <v>536</v>
      </c>
      <c r="C25" s="33">
        <f>IF(C22-C23&lt;0,C22-C23,0)</f>
        <v>-7683</v>
      </c>
      <c r="D25" s="33">
        <f t="shared" ref="D25:N25" si="7">IF(D22-D23&lt;0,D22-D23,0)</f>
        <v>0</v>
      </c>
      <c r="E25" s="33">
        <f t="shared" si="7"/>
        <v>-12891</v>
      </c>
      <c r="F25" s="33">
        <f t="shared" si="7"/>
        <v>-4172</v>
      </c>
      <c r="G25" s="33">
        <f t="shared" si="7"/>
        <v>-14708</v>
      </c>
      <c r="H25" s="33">
        <f t="shared" si="7"/>
        <v>-5104</v>
      </c>
      <c r="I25" s="33">
        <f t="shared" si="7"/>
        <v>0</v>
      </c>
      <c r="J25" s="33">
        <f t="shared" si="7"/>
        <v>0</v>
      </c>
      <c r="K25" s="33">
        <f t="shared" si="7"/>
        <v>0</v>
      </c>
      <c r="L25" s="33">
        <f t="shared" si="7"/>
        <v>0</v>
      </c>
      <c r="M25" s="33">
        <f t="shared" si="7"/>
        <v>0</v>
      </c>
      <c r="N25" s="35">
        <f t="shared" si="7"/>
        <v>0</v>
      </c>
    </row>
    <row r="26" spans="2:14" ht="20.100000000000001" customHeight="1" x14ac:dyDescent="0.25">
      <c r="B26" s="30" t="s">
        <v>537</v>
      </c>
      <c r="C26" s="33">
        <f>C22-C23</f>
        <v>-7683</v>
      </c>
      <c r="D26" s="33">
        <f>D22-D23+C26</f>
        <v>-2256</v>
      </c>
      <c r="E26" s="33">
        <f t="shared" ref="E26:N26" si="8">E22-E23+D26</f>
        <v>-15147</v>
      </c>
      <c r="F26" s="33">
        <f t="shared" si="8"/>
        <v>-19319</v>
      </c>
      <c r="G26" s="33">
        <f t="shared" si="8"/>
        <v>-34027</v>
      </c>
      <c r="H26" s="33">
        <f t="shared" si="8"/>
        <v>-39131</v>
      </c>
      <c r="I26" s="33">
        <f t="shared" si="8"/>
        <v>-39131</v>
      </c>
      <c r="J26" s="33">
        <f t="shared" si="8"/>
        <v>-39131</v>
      </c>
      <c r="K26" s="33">
        <f t="shared" si="8"/>
        <v>-39131</v>
      </c>
      <c r="L26" s="33">
        <f t="shared" si="8"/>
        <v>-39131</v>
      </c>
      <c r="M26" s="33">
        <f t="shared" si="8"/>
        <v>-39131</v>
      </c>
      <c r="N26" s="35">
        <f t="shared" si="8"/>
        <v>-39131</v>
      </c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G4" sqref="G4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14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24</v>
      </c>
      <c r="C8" s="39">
        <v>20582</v>
      </c>
      <c r="D8" s="39">
        <v>24761</v>
      </c>
      <c r="E8" s="39">
        <v>37458</v>
      </c>
      <c r="F8" s="39">
        <v>30226</v>
      </c>
      <c r="G8" s="39">
        <v>19009</v>
      </c>
      <c r="H8" s="39">
        <v>28711</v>
      </c>
      <c r="I8" s="39">
        <v>33298</v>
      </c>
      <c r="J8" s="39">
        <v>22302</v>
      </c>
      <c r="K8" s="39">
        <v>26024</v>
      </c>
      <c r="L8" s="39">
        <v>29400</v>
      </c>
      <c r="M8" s="39">
        <v>30897</v>
      </c>
      <c r="N8" s="39">
        <v>17906</v>
      </c>
      <c r="O8" s="39">
        <v>320574</v>
      </c>
    </row>
    <row r="9" spans="1:15" ht="20.100000000000001" customHeight="1" x14ac:dyDescent="0.25">
      <c r="B9" s="38" t="s">
        <v>32</v>
      </c>
      <c r="C9" s="39">
        <v>1864</v>
      </c>
      <c r="D9" s="39"/>
      <c r="E9" s="39">
        <v>4800</v>
      </c>
      <c r="F9" s="39"/>
      <c r="G9" s="39">
        <v>6340</v>
      </c>
      <c r="H9" s="39">
        <v>6836</v>
      </c>
      <c r="I9" s="39">
        <v>2713</v>
      </c>
      <c r="J9" s="39">
        <v>3080</v>
      </c>
      <c r="K9" s="39"/>
      <c r="L9" s="39">
        <v>4922</v>
      </c>
      <c r="M9" s="39">
        <v>919</v>
      </c>
      <c r="N9" s="39"/>
      <c r="O9" s="39">
        <v>31474</v>
      </c>
    </row>
    <row r="10" spans="1:15" ht="20.100000000000001" customHeight="1" x14ac:dyDescent="0.25">
      <c r="B10" s="38" t="s">
        <v>33</v>
      </c>
      <c r="C10" s="39">
        <v>3843</v>
      </c>
      <c r="D10" s="39">
        <v>10345</v>
      </c>
      <c r="E10" s="39">
        <v>5629</v>
      </c>
      <c r="F10" s="39">
        <v>4467</v>
      </c>
      <c r="G10" s="39"/>
      <c r="H10" s="39">
        <v>2114</v>
      </c>
      <c r="I10" s="39">
        <v>8337</v>
      </c>
      <c r="J10" s="39">
        <v>4072</v>
      </c>
      <c r="K10" s="39">
        <v>5761</v>
      </c>
      <c r="L10" s="39">
        <v>7117</v>
      </c>
      <c r="M10" s="39">
        <v>3068</v>
      </c>
      <c r="N10" s="39">
        <v>2088</v>
      </c>
      <c r="O10" s="39">
        <v>56841</v>
      </c>
    </row>
    <row r="11" spans="1:15" ht="20.100000000000001" customHeight="1" x14ac:dyDescent="0.25">
      <c r="B11" s="38" t="s">
        <v>34</v>
      </c>
      <c r="C11" s="39"/>
      <c r="D11" s="39">
        <v>5718</v>
      </c>
      <c r="E11" s="39">
        <v>4918</v>
      </c>
      <c r="F11" s="39">
        <v>3446</v>
      </c>
      <c r="G11" s="39">
        <v>611</v>
      </c>
      <c r="H11" s="39">
        <v>3224</v>
      </c>
      <c r="I11" s="39">
        <v>1306</v>
      </c>
      <c r="J11" s="39"/>
      <c r="K11" s="39">
        <v>6637</v>
      </c>
      <c r="L11" s="39"/>
      <c r="M11" s="39">
        <v>1820</v>
      </c>
      <c r="N11" s="39"/>
      <c r="O11" s="39">
        <v>27680</v>
      </c>
    </row>
    <row r="12" spans="1:15" ht="20.100000000000001" customHeight="1" x14ac:dyDescent="0.25">
      <c r="B12" s="38" t="s">
        <v>35</v>
      </c>
      <c r="C12" s="39">
        <v>10164</v>
      </c>
      <c r="D12" s="39">
        <v>7734</v>
      </c>
      <c r="E12" s="39">
        <v>9984</v>
      </c>
      <c r="F12" s="39">
        <v>22313</v>
      </c>
      <c r="G12" s="39">
        <v>4850</v>
      </c>
      <c r="H12" s="39">
        <v>12262</v>
      </c>
      <c r="I12" s="39">
        <v>12594</v>
      </c>
      <c r="J12" s="39">
        <v>6006</v>
      </c>
      <c r="K12" s="39">
        <v>11235</v>
      </c>
      <c r="L12" s="39">
        <v>10633</v>
      </c>
      <c r="M12" s="39">
        <v>20451</v>
      </c>
      <c r="N12" s="39">
        <v>9738</v>
      </c>
      <c r="O12" s="39">
        <v>137964</v>
      </c>
    </row>
    <row r="13" spans="1:15" ht="20.100000000000001" customHeight="1" x14ac:dyDescent="0.25">
      <c r="B13" s="38" t="s">
        <v>36</v>
      </c>
      <c r="C13" s="39">
        <v>4711</v>
      </c>
      <c r="D13" s="39">
        <v>964</v>
      </c>
      <c r="E13" s="39">
        <v>12127</v>
      </c>
      <c r="F13" s="39"/>
      <c r="G13" s="39">
        <v>7208</v>
      </c>
      <c r="H13" s="39">
        <v>4275</v>
      </c>
      <c r="I13" s="39">
        <v>8348</v>
      </c>
      <c r="J13" s="39">
        <v>9144</v>
      </c>
      <c r="K13" s="39">
        <v>2391</v>
      </c>
      <c r="L13" s="39">
        <v>6728</v>
      </c>
      <c r="M13" s="39">
        <v>4639</v>
      </c>
      <c r="N13" s="39">
        <v>6080</v>
      </c>
      <c r="O13" s="39">
        <v>66615</v>
      </c>
    </row>
    <row r="14" spans="1:15" ht="20.100000000000001" customHeight="1" x14ac:dyDescent="0.25">
      <c r="B14" s="37" t="s">
        <v>543</v>
      </c>
      <c r="C14" s="39">
        <v>20582</v>
      </c>
      <c r="D14" s="39">
        <v>24761</v>
      </c>
      <c r="E14" s="39">
        <v>37458</v>
      </c>
      <c r="F14" s="39">
        <v>30226</v>
      </c>
      <c r="G14" s="39">
        <v>19009</v>
      </c>
      <c r="H14" s="39">
        <v>28711</v>
      </c>
      <c r="I14" s="39">
        <v>33298</v>
      </c>
      <c r="J14" s="39">
        <v>22302</v>
      </c>
      <c r="K14" s="39">
        <v>26024</v>
      </c>
      <c r="L14" s="39">
        <v>29400</v>
      </c>
      <c r="M14" s="39">
        <v>30897</v>
      </c>
      <c r="N14" s="39">
        <v>17906</v>
      </c>
      <c r="O14" s="39">
        <v>320574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15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2018</v>
      </c>
      <c r="F4" s="1"/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B7" s="36" t="s">
        <v>542</v>
      </c>
      <c r="C7">
        <v>1</v>
      </c>
      <c r="D7">
        <v>2</v>
      </c>
      <c r="E7">
        <v>3</v>
      </c>
      <c r="F7">
        <v>4</v>
      </c>
      <c r="G7">
        <v>5</v>
      </c>
      <c r="H7">
        <v>6</v>
      </c>
      <c r="I7">
        <v>7</v>
      </c>
      <c r="J7">
        <v>8</v>
      </c>
      <c r="K7">
        <v>9</v>
      </c>
      <c r="L7">
        <v>10</v>
      </c>
      <c r="M7">
        <v>11</v>
      </c>
      <c r="N7">
        <v>12</v>
      </c>
      <c r="O7" t="s">
        <v>543</v>
      </c>
    </row>
    <row r="8" spans="1:15" ht="20.100000000000001" customHeight="1" x14ac:dyDescent="0.25">
      <c r="B8" s="37" t="s">
        <v>38</v>
      </c>
      <c r="C8" s="39">
        <v>41773</v>
      </c>
      <c r="D8" s="39">
        <v>25578</v>
      </c>
      <c r="E8" s="39">
        <v>24127</v>
      </c>
      <c r="F8" s="39">
        <v>14679</v>
      </c>
      <c r="G8" s="39">
        <v>24782</v>
      </c>
      <c r="H8" s="39">
        <v>24927</v>
      </c>
      <c r="I8" s="39">
        <v>34065</v>
      </c>
      <c r="J8" s="39">
        <v>21727</v>
      </c>
      <c r="K8" s="39">
        <v>19948</v>
      </c>
      <c r="L8" s="39">
        <v>28693</v>
      </c>
      <c r="M8" s="39">
        <v>22624</v>
      </c>
      <c r="N8" s="39">
        <v>19227</v>
      </c>
      <c r="O8" s="39">
        <v>302150</v>
      </c>
    </row>
    <row r="9" spans="1:15" ht="20.100000000000001" customHeight="1" x14ac:dyDescent="0.25">
      <c r="B9" s="38" t="s">
        <v>32</v>
      </c>
      <c r="C9" s="39">
        <v>3057</v>
      </c>
      <c r="D9" s="39">
        <v>3255</v>
      </c>
      <c r="E9" s="39">
        <v>5837</v>
      </c>
      <c r="F9" s="39">
        <v>2760</v>
      </c>
      <c r="G9" s="39">
        <v>1882</v>
      </c>
      <c r="H9" s="39">
        <v>1613</v>
      </c>
      <c r="I9" s="39"/>
      <c r="J9" s="39">
        <v>9987</v>
      </c>
      <c r="K9" s="39">
        <v>5001</v>
      </c>
      <c r="L9" s="39">
        <v>10149</v>
      </c>
      <c r="M9" s="39">
        <v>1542</v>
      </c>
      <c r="N9" s="39">
        <v>3956</v>
      </c>
      <c r="O9" s="39">
        <v>49039</v>
      </c>
    </row>
    <row r="10" spans="1:15" ht="20.100000000000001" customHeight="1" x14ac:dyDescent="0.25">
      <c r="B10" s="38" t="s">
        <v>33</v>
      </c>
      <c r="C10" s="39">
        <v>6054</v>
      </c>
      <c r="D10" s="39">
        <v>8702</v>
      </c>
      <c r="E10" s="39">
        <v>474</v>
      </c>
      <c r="F10" s="39">
        <v>2463</v>
      </c>
      <c r="G10" s="39">
        <v>6406</v>
      </c>
      <c r="H10" s="39">
        <v>10243</v>
      </c>
      <c r="I10" s="39">
        <v>14461</v>
      </c>
      <c r="J10" s="39">
        <v>4084</v>
      </c>
      <c r="K10" s="39">
        <v>521</v>
      </c>
      <c r="L10" s="39">
        <v>819</v>
      </c>
      <c r="M10" s="39">
        <v>7204</v>
      </c>
      <c r="N10" s="39"/>
      <c r="O10" s="39">
        <v>61431</v>
      </c>
    </row>
    <row r="11" spans="1:15" ht="20.100000000000001" customHeight="1" x14ac:dyDescent="0.25">
      <c r="B11" s="38" t="s">
        <v>34</v>
      </c>
      <c r="C11" s="39">
        <v>2247</v>
      </c>
      <c r="D11" s="39">
        <v>3503</v>
      </c>
      <c r="E11" s="39">
        <v>3893</v>
      </c>
      <c r="F11" s="39">
        <v>4867</v>
      </c>
      <c r="G11" s="39"/>
      <c r="H11" s="39"/>
      <c r="I11" s="39">
        <v>1108</v>
      </c>
      <c r="J11" s="39">
        <v>4462</v>
      </c>
      <c r="K11" s="39">
        <v>159</v>
      </c>
      <c r="L11" s="39">
        <v>9436</v>
      </c>
      <c r="M11" s="39"/>
      <c r="N11" s="39"/>
      <c r="O11" s="39">
        <v>29675</v>
      </c>
    </row>
    <row r="12" spans="1:15" ht="20.100000000000001" customHeight="1" x14ac:dyDescent="0.25">
      <c r="B12" s="38" t="s">
        <v>36</v>
      </c>
      <c r="C12" s="39">
        <v>12821</v>
      </c>
      <c r="D12" s="39"/>
      <c r="E12" s="39"/>
      <c r="F12" s="39"/>
      <c r="G12" s="39">
        <v>4543</v>
      </c>
      <c r="H12" s="39">
        <v>3756</v>
      </c>
      <c r="I12" s="39">
        <v>7688</v>
      </c>
      <c r="J12" s="39">
        <v>2140</v>
      </c>
      <c r="K12" s="39">
        <v>4173</v>
      </c>
      <c r="L12" s="39">
        <v>1260</v>
      </c>
      <c r="M12" s="39"/>
      <c r="N12" s="39">
        <v>3894</v>
      </c>
      <c r="O12" s="39">
        <v>40275</v>
      </c>
    </row>
    <row r="13" spans="1:15" ht="20.100000000000001" customHeight="1" x14ac:dyDescent="0.25">
      <c r="B13" s="38" t="s">
        <v>45</v>
      </c>
      <c r="C13" s="39">
        <v>17594</v>
      </c>
      <c r="D13" s="39">
        <v>10118</v>
      </c>
      <c r="E13" s="39">
        <v>13923</v>
      </c>
      <c r="F13" s="39">
        <v>4589</v>
      </c>
      <c r="G13" s="39">
        <v>11951</v>
      </c>
      <c r="H13" s="39">
        <v>9315</v>
      </c>
      <c r="I13" s="39">
        <v>10808</v>
      </c>
      <c r="J13" s="39">
        <v>1054</v>
      </c>
      <c r="K13" s="39">
        <v>10094</v>
      </c>
      <c r="L13" s="39">
        <v>7029</v>
      </c>
      <c r="M13" s="39">
        <v>13878</v>
      </c>
      <c r="N13" s="39">
        <v>11377</v>
      </c>
      <c r="O13" s="39">
        <v>121730</v>
      </c>
    </row>
    <row r="14" spans="1:15" ht="20.100000000000001" customHeight="1" x14ac:dyDescent="0.25">
      <c r="B14" s="37" t="s">
        <v>543</v>
      </c>
      <c r="C14" s="39">
        <v>41773</v>
      </c>
      <c r="D14" s="39">
        <v>25578</v>
      </c>
      <c r="E14" s="39">
        <v>24127</v>
      </c>
      <c r="F14" s="39">
        <v>14679</v>
      </c>
      <c r="G14" s="39">
        <v>24782</v>
      </c>
      <c r="H14" s="39">
        <v>24927</v>
      </c>
      <c r="I14" s="39">
        <v>34065</v>
      </c>
      <c r="J14" s="39">
        <v>21727</v>
      </c>
      <c r="K14" s="39">
        <v>19948</v>
      </c>
      <c r="L14" s="39">
        <v>28693</v>
      </c>
      <c r="M14" s="39">
        <v>22624</v>
      </c>
      <c r="N14" s="39">
        <v>19227</v>
      </c>
      <c r="O14" s="39">
        <v>302150</v>
      </c>
    </row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3" sqref="H13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16</v>
      </c>
    </row>
    <row r="2" spans="1:15" ht="7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8</v>
      </c>
    </row>
    <row r="9" spans="1:15" ht="20.100000000000001" customHeight="1" x14ac:dyDescent="0.25">
      <c r="B9" s="37" t="s">
        <v>38</v>
      </c>
      <c r="C9" s="39">
        <v>7524</v>
      </c>
      <c r="D9" s="39">
        <v>3690</v>
      </c>
      <c r="E9" s="39">
        <v>7220</v>
      </c>
      <c r="F9" s="39">
        <v>3086</v>
      </c>
      <c r="G9" s="39">
        <v>2759</v>
      </c>
      <c r="H9" s="39">
        <v>24279</v>
      </c>
    </row>
    <row r="10" spans="1:15" ht="20.100000000000001" customHeight="1" x14ac:dyDescent="0.25">
      <c r="B10" s="38" t="s">
        <v>34</v>
      </c>
      <c r="C10" s="39"/>
      <c r="D10" s="39"/>
      <c r="E10" s="39">
        <v>2707</v>
      </c>
      <c r="F10" s="39"/>
      <c r="G10" s="39"/>
      <c r="H10" s="39">
        <v>2707</v>
      </c>
    </row>
    <row r="11" spans="1:15" ht="20.100000000000001" customHeight="1" x14ac:dyDescent="0.25">
      <c r="B11" s="38" t="s">
        <v>36</v>
      </c>
      <c r="C11" s="39">
        <v>533</v>
      </c>
      <c r="D11" s="39"/>
      <c r="E11" s="39"/>
      <c r="F11" s="39"/>
      <c r="G11" s="39">
        <v>2759</v>
      </c>
      <c r="H11" s="39">
        <v>3292</v>
      </c>
    </row>
    <row r="12" spans="1:15" ht="20.100000000000001" customHeight="1" x14ac:dyDescent="0.25">
      <c r="B12" s="38" t="s">
        <v>45</v>
      </c>
      <c r="C12" s="39">
        <v>6991</v>
      </c>
      <c r="D12" s="39">
        <v>3690</v>
      </c>
      <c r="E12" s="39">
        <v>4513</v>
      </c>
      <c r="F12" s="39">
        <v>3086</v>
      </c>
      <c r="G12" s="39"/>
      <c r="H12" s="39">
        <v>18280</v>
      </c>
    </row>
    <row r="13" spans="1:15" ht="20.100000000000001" customHeight="1" x14ac:dyDescent="0.25">
      <c r="B13" s="37" t="s">
        <v>543</v>
      </c>
      <c r="C13" s="39">
        <v>7524</v>
      </c>
      <c r="D13" s="39">
        <v>3690</v>
      </c>
      <c r="E13" s="39">
        <v>7220</v>
      </c>
      <c r="F13" s="39">
        <v>3086</v>
      </c>
      <c r="G13" s="39">
        <v>2759</v>
      </c>
      <c r="H13" s="39">
        <v>24279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H15" sqref="H15"/>
    </sheetView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17</v>
      </c>
    </row>
    <row r="2" spans="1:15" ht="76.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>
        <v>0</v>
      </c>
      <c r="H7" t="s">
        <v>548</v>
      </c>
    </row>
    <row r="8" spans="1:15" ht="20.100000000000001" customHeight="1" x14ac:dyDescent="0.25">
      <c r="B8" s="36" t="s">
        <v>542</v>
      </c>
      <c r="C8">
        <v>2</v>
      </c>
      <c r="D8">
        <v>4</v>
      </c>
      <c r="E8">
        <v>5</v>
      </c>
      <c r="F8">
        <v>6</v>
      </c>
      <c r="G8">
        <v>7</v>
      </c>
    </row>
    <row r="9" spans="1:15" ht="20.100000000000001" customHeight="1" x14ac:dyDescent="0.25">
      <c r="B9" s="37" t="s">
        <v>24</v>
      </c>
      <c r="C9" s="39">
        <v>1992</v>
      </c>
      <c r="D9" s="39">
        <v>4797</v>
      </c>
      <c r="E9" s="39">
        <v>6672</v>
      </c>
      <c r="F9" s="39">
        <v>1482</v>
      </c>
      <c r="G9" s="39">
        <v>4535</v>
      </c>
      <c r="H9" s="39">
        <v>19478</v>
      </c>
    </row>
    <row r="10" spans="1:15" ht="20.100000000000001" customHeight="1" x14ac:dyDescent="0.25">
      <c r="B10" s="38" t="s">
        <v>32</v>
      </c>
      <c r="C10" s="39"/>
      <c r="D10" s="39"/>
      <c r="E10" s="39"/>
      <c r="F10" s="39"/>
      <c r="G10" s="39">
        <v>4535</v>
      </c>
      <c r="H10" s="39">
        <v>4535</v>
      </c>
    </row>
    <row r="11" spans="1:15" ht="20.100000000000001" customHeight="1" x14ac:dyDescent="0.25">
      <c r="B11" s="38" t="s">
        <v>33</v>
      </c>
      <c r="C11" s="39"/>
      <c r="D11" s="39">
        <v>4797</v>
      </c>
      <c r="E11" s="39"/>
      <c r="F11" s="39"/>
      <c r="G11" s="39"/>
      <c r="H11" s="39">
        <v>4797</v>
      </c>
    </row>
    <row r="12" spans="1:15" ht="20.100000000000001" customHeight="1" x14ac:dyDescent="0.25">
      <c r="B12" s="38" t="s">
        <v>34</v>
      </c>
      <c r="C12" s="39"/>
      <c r="D12" s="39"/>
      <c r="E12" s="39"/>
      <c r="F12" s="39">
        <v>1482</v>
      </c>
      <c r="G12" s="39"/>
      <c r="H12" s="39">
        <v>1482</v>
      </c>
    </row>
    <row r="13" spans="1:15" ht="20.100000000000001" customHeight="1" x14ac:dyDescent="0.25">
      <c r="B13" s="38" t="s">
        <v>35</v>
      </c>
      <c r="C13" s="39">
        <v>1992</v>
      </c>
      <c r="D13" s="39"/>
      <c r="E13" s="39">
        <v>2531</v>
      </c>
      <c r="F13" s="39"/>
      <c r="G13" s="39"/>
      <c r="H13" s="39">
        <v>4523</v>
      </c>
    </row>
    <row r="14" spans="1:15" ht="20.100000000000001" customHeight="1" x14ac:dyDescent="0.25">
      <c r="B14" s="38" t="s">
        <v>36</v>
      </c>
      <c r="C14" s="39"/>
      <c r="D14" s="39"/>
      <c r="E14" s="39">
        <v>4141</v>
      </c>
      <c r="F14" s="39"/>
      <c r="G14" s="39"/>
      <c r="H14" s="39">
        <v>4141</v>
      </c>
    </row>
    <row r="15" spans="1:15" ht="20.100000000000001" customHeight="1" x14ac:dyDescent="0.25">
      <c r="B15" s="37" t="s">
        <v>543</v>
      </c>
      <c r="C15" s="39">
        <v>1992</v>
      </c>
      <c r="D15" s="39">
        <v>4797</v>
      </c>
      <c r="E15" s="39">
        <v>6672</v>
      </c>
      <c r="F15" s="39">
        <v>1482</v>
      </c>
      <c r="G15" s="39">
        <v>4535</v>
      </c>
      <c r="H15" s="39">
        <v>19478</v>
      </c>
    </row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30.7109375" customWidth="1"/>
    <col min="3" max="15" width="11.7109375" customWidth="1"/>
    <col min="16" max="16384" width="9.140625" hidden="1"/>
  </cols>
  <sheetData>
    <row r="1" spans="1:15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18</v>
      </c>
    </row>
    <row r="2" spans="1:15" ht="56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40">
        <f ca="1">TODAY()</f>
        <v>43625</v>
      </c>
    </row>
    <row r="3" spans="1:15" ht="20.100000000000001" customHeight="1" x14ac:dyDescent="0.25"/>
    <row r="4" spans="1:15" ht="20.100000000000001" customHeight="1" x14ac:dyDescent="0.25">
      <c r="B4" s="36" t="s">
        <v>541</v>
      </c>
      <c r="C4" s="37">
        <v>2019</v>
      </c>
    </row>
    <row r="5" spans="1:15" ht="20.100000000000001" customHeight="1" x14ac:dyDescent="0.25"/>
    <row r="6" spans="1:15" ht="20.100000000000001" customHeight="1" x14ac:dyDescent="0.25">
      <c r="B6" s="36" t="s">
        <v>545</v>
      </c>
      <c r="C6" s="36" t="s">
        <v>544</v>
      </c>
    </row>
    <row r="7" spans="1:15" ht="20.100000000000001" customHeight="1" x14ac:dyDescent="0.25">
      <c r="C7" t="s">
        <v>550</v>
      </c>
      <c r="G7" t="s">
        <v>543</v>
      </c>
    </row>
    <row r="8" spans="1:15" ht="20.100000000000001" customHeight="1" x14ac:dyDescent="0.25">
      <c r="B8" s="36" t="s">
        <v>542</v>
      </c>
      <c r="C8">
        <v>1</v>
      </c>
      <c r="D8">
        <v>3</v>
      </c>
      <c r="E8">
        <v>4</v>
      </c>
      <c r="F8">
        <v>5</v>
      </c>
    </row>
    <row r="9" spans="1:15" ht="20.100000000000001" customHeight="1" x14ac:dyDescent="0.25">
      <c r="B9" s="37" t="s">
        <v>24</v>
      </c>
      <c r="C9" s="39">
        <v>1992</v>
      </c>
      <c r="D9" s="39">
        <v>4141</v>
      </c>
      <c r="E9" s="39">
        <v>4797</v>
      </c>
      <c r="F9" s="39">
        <v>2531</v>
      </c>
      <c r="G9" s="39">
        <v>13461</v>
      </c>
    </row>
    <row r="10" spans="1:15" ht="20.100000000000001" customHeight="1" x14ac:dyDescent="0.25">
      <c r="B10" s="38" t="s">
        <v>33</v>
      </c>
      <c r="C10" s="39"/>
      <c r="D10" s="39"/>
      <c r="E10" s="39">
        <v>4797</v>
      </c>
      <c r="F10" s="39"/>
      <c r="G10" s="39">
        <v>4797</v>
      </c>
    </row>
    <row r="11" spans="1:15" ht="20.100000000000001" customHeight="1" x14ac:dyDescent="0.25">
      <c r="B11" s="38" t="s">
        <v>35</v>
      </c>
      <c r="C11" s="39">
        <v>1992</v>
      </c>
      <c r="D11" s="39"/>
      <c r="E11" s="39"/>
      <c r="F11" s="39">
        <v>2531</v>
      </c>
      <c r="G11" s="39">
        <v>4523</v>
      </c>
    </row>
    <row r="12" spans="1:15" ht="20.100000000000001" customHeight="1" x14ac:dyDescent="0.25">
      <c r="B12" s="38" t="s">
        <v>36</v>
      </c>
      <c r="C12" s="39"/>
      <c r="D12" s="39">
        <v>4141</v>
      </c>
      <c r="E12" s="39"/>
      <c r="F12" s="39"/>
      <c r="G12" s="39">
        <v>4141</v>
      </c>
    </row>
    <row r="13" spans="1:15" ht="20.100000000000001" customHeight="1" x14ac:dyDescent="0.25">
      <c r="B13" s="37" t="s">
        <v>543</v>
      </c>
      <c r="C13" s="39">
        <v>1992</v>
      </c>
      <c r="D13" s="39">
        <v>4141</v>
      </c>
      <c r="E13" s="39">
        <v>4797</v>
      </c>
      <c r="F13" s="39">
        <v>2531</v>
      </c>
      <c r="G13" s="39">
        <v>13461</v>
      </c>
    </row>
    <row r="14" spans="1:15" ht="20.100000000000001" customHeight="1" x14ac:dyDescent="0.25"/>
    <row r="15" spans="1:15" ht="20.100000000000001" customHeight="1" x14ac:dyDescent="0.25"/>
    <row r="16" spans="1:15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N1" sqref="N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tabSelected="1" workbookViewId="0">
      <selection activeCell="A3" sqref="A3"/>
    </sheetView>
  </sheetViews>
  <sheetFormatPr defaultColWidth="0" defaultRowHeight="20.100000000000001" customHeight="1" x14ac:dyDescent="0.25"/>
  <cols>
    <col min="1" max="1" width="2.140625" style="41" customWidth="1"/>
    <col min="2" max="2" width="30.7109375" style="41" customWidth="1"/>
    <col min="3" max="3" width="1.7109375" style="41" customWidth="1"/>
    <col min="4" max="4" width="30.7109375" style="41" customWidth="1"/>
    <col min="5" max="5" width="5.7109375" style="41" customWidth="1"/>
    <col min="6" max="6" width="14.7109375" style="41" customWidth="1"/>
    <col min="7" max="7" width="17.85546875" style="41" customWidth="1"/>
    <col min="8" max="8" width="4.7109375" style="41" customWidth="1"/>
    <col min="9" max="9" width="34.42578125" style="41" customWidth="1"/>
    <col min="10" max="10" width="4.5703125" style="41" customWidth="1"/>
    <col min="11" max="11" width="37.7109375" style="41" customWidth="1"/>
    <col min="12" max="12" width="3" style="41" customWidth="1"/>
    <col min="13" max="15" width="9.140625" style="41" hidden="1" customWidth="1"/>
    <col min="16" max="17" width="0" style="41" hidden="1" customWidth="1"/>
    <col min="18" max="16384" width="9.140625" style="41" hidden="1"/>
  </cols>
  <sheetData>
    <row r="1" spans="1:11" customFormat="1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3" t="s">
        <v>603</v>
      </c>
    </row>
    <row r="2" spans="1:11" customFormat="1" ht="30" customHeight="1" x14ac:dyDescent="0.25">
      <c r="B2" s="7"/>
      <c r="C2" s="7"/>
      <c r="D2" s="7"/>
      <c r="E2" s="7"/>
      <c r="F2" s="7"/>
      <c r="G2" s="7"/>
      <c r="H2" s="7"/>
      <c r="I2" s="7"/>
      <c r="J2" s="7"/>
      <c r="K2" s="126">
        <v>2019</v>
      </c>
    </row>
    <row r="3" spans="1:11" ht="15" x14ac:dyDescent="0.25"/>
    <row r="4" spans="1:11" ht="18" customHeight="1" x14ac:dyDescent="0.25">
      <c r="B4" s="43" t="s">
        <v>600</v>
      </c>
      <c r="D4" s="44" t="s">
        <v>551</v>
      </c>
      <c r="F4" s="45"/>
      <c r="G4" s="46"/>
      <c r="H4" s="46"/>
      <c r="I4" s="47" t="s">
        <v>552</v>
      </c>
      <c r="J4" s="46"/>
      <c r="K4" s="48"/>
    </row>
    <row r="5" spans="1:11" ht="24.95" customHeight="1" x14ac:dyDescent="0.25">
      <c r="B5" s="79">
        <f>DashBoardFinanceiroAnualD!C11</f>
        <v>21057</v>
      </c>
      <c r="D5" s="92" t="s">
        <v>605</v>
      </c>
      <c r="F5" s="49"/>
      <c r="G5" s="50"/>
      <c r="H5" s="50"/>
      <c r="I5" s="51"/>
      <c r="J5" s="52"/>
      <c r="K5" s="53"/>
    </row>
    <row r="6" spans="1:11" ht="5.25" customHeight="1" x14ac:dyDescent="0.25">
      <c r="F6" s="49"/>
      <c r="G6" s="50"/>
      <c r="H6" s="50"/>
      <c r="I6" s="51"/>
      <c r="J6" s="51"/>
      <c r="K6" s="53"/>
    </row>
    <row r="7" spans="1:11" ht="18" customHeight="1" x14ac:dyDescent="0.25">
      <c r="B7" s="43" t="s">
        <v>601</v>
      </c>
      <c r="D7" s="133"/>
      <c r="F7" s="49"/>
      <c r="G7" s="50"/>
      <c r="H7" s="50"/>
      <c r="I7" s="51"/>
      <c r="J7" s="51"/>
      <c r="K7" s="54" t="s">
        <v>553</v>
      </c>
    </row>
    <row r="8" spans="1:11" ht="24.95" customHeight="1" x14ac:dyDescent="0.25">
      <c r="B8" s="80">
        <f>DashBoardFinanceiroAnualD!D13</f>
        <v>27321</v>
      </c>
      <c r="D8" s="134"/>
      <c r="F8" s="49"/>
      <c r="G8" s="50"/>
      <c r="H8" s="50"/>
      <c r="I8" s="51"/>
      <c r="J8" s="51"/>
      <c r="K8" s="55">
        <v>9999</v>
      </c>
    </row>
    <row r="9" spans="1:11" ht="5.25" customHeight="1" x14ac:dyDescent="0.25">
      <c r="F9" s="49"/>
      <c r="G9" s="50"/>
      <c r="H9" s="50"/>
      <c r="I9" s="51"/>
      <c r="J9" s="51"/>
      <c r="K9" s="56"/>
    </row>
    <row r="10" spans="1:11" ht="18" customHeight="1" x14ac:dyDescent="0.25">
      <c r="B10" s="43" t="s">
        <v>602</v>
      </c>
      <c r="D10" s="133"/>
      <c r="F10" s="49"/>
      <c r="G10" s="50"/>
      <c r="H10" s="50"/>
      <c r="I10" s="51"/>
      <c r="J10" s="51"/>
      <c r="K10" s="56"/>
    </row>
    <row r="11" spans="1:11" ht="24.95" customHeight="1" x14ac:dyDescent="0.25">
      <c r="B11" s="81">
        <f>DashBoardFinanceiroAnualD!D14</f>
        <v>20687</v>
      </c>
      <c r="D11" s="134"/>
      <c r="F11" s="57"/>
      <c r="G11" s="58"/>
      <c r="H11" s="58"/>
      <c r="I11" s="59"/>
      <c r="J11" s="59"/>
      <c r="K11" s="60"/>
    </row>
    <row r="12" spans="1:11" ht="11.25" customHeight="1" x14ac:dyDescent="0.25">
      <c r="F12" s="61"/>
      <c r="G12" s="61"/>
      <c r="H12" s="61"/>
    </row>
    <row r="13" spans="1:11" ht="20.100000000000001" customHeight="1" x14ac:dyDescent="0.25">
      <c r="B13" s="130" t="s">
        <v>554</v>
      </c>
      <c r="C13" s="131"/>
      <c r="D13" s="132"/>
      <c r="F13" s="130" t="s">
        <v>555</v>
      </c>
      <c r="G13" s="132"/>
      <c r="H13" s="61"/>
      <c r="I13" s="62" t="s">
        <v>556</v>
      </c>
      <c r="K13" s="63" t="s">
        <v>557</v>
      </c>
    </row>
    <row r="14" spans="1:11" ht="20.100000000000001" customHeight="1" x14ac:dyDescent="0.25">
      <c r="B14" s="64"/>
      <c r="C14" s="65"/>
      <c r="D14" s="66"/>
      <c r="F14" s="64" t="s">
        <v>558</v>
      </c>
      <c r="G14" s="67" t="s">
        <v>559</v>
      </c>
      <c r="H14" s="61"/>
      <c r="I14" s="68">
        <v>-9999</v>
      </c>
      <c r="K14" s="69"/>
    </row>
    <row r="15" spans="1:11" ht="15.95" customHeight="1" x14ac:dyDescent="0.25">
      <c r="B15" s="64"/>
      <c r="C15" s="51"/>
      <c r="D15" s="66"/>
      <c r="F15" s="87"/>
      <c r="G15" s="89"/>
      <c r="H15" s="61"/>
      <c r="I15" s="70"/>
      <c r="K15" s="71">
        <v>9999</v>
      </c>
    </row>
    <row r="16" spans="1:11" ht="20.100000000000001" customHeight="1" x14ac:dyDescent="0.25">
      <c r="B16" s="82">
        <v>9999</v>
      </c>
      <c r="C16" s="51"/>
      <c r="D16" s="66"/>
      <c r="F16" s="90">
        <v>99</v>
      </c>
      <c r="G16" s="91">
        <v>99</v>
      </c>
      <c r="H16" s="61"/>
      <c r="I16" s="70"/>
      <c r="K16" s="72"/>
    </row>
    <row r="17" spans="2:11" ht="15.95" customHeight="1" x14ac:dyDescent="0.25">
      <c r="B17" s="82"/>
      <c r="C17" s="51"/>
      <c r="D17" s="66"/>
      <c r="F17" s="88"/>
      <c r="G17" s="89"/>
      <c r="H17" s="61"/>
      <c r="I17" s="70"/>
      <c r="K17" s="72"/>
    </row>
    <row r="18" spans="2:11" ht="20.100000000000001" customHeight="1" x14ac:dyDescent="0.25">
      <c r="B18" s="64"/>
      <c r="C18" s="51"/>
      <c r="D18" s="66"/>
      <c r="F18" s="85" t="s">
        <v>560</v>
      </c>
      <c r="G18" s="86" t="s">
        <v>560</v>
      </c>
      <c r="H18" s="61"/>
      <c r="I18" s="70"/>
      <c r="K18" s="72"/>
    </row>
    <row r="19" spans="2:11" ht="20.100000000000001" customHeight="1" x14ac:dyDescent="0.25">
      <c r="B19" s="73"/>
      <c r="C19" s="74"/>
      <c r="D19" s="75"/>
      <c r="F19" s="83"/>
      <c r="G19" s="84"/>
      <c r="H19" s="61"/>
      <c r="I19" s="76"/>
      <c r="K19" s="77"/>
    </row>
    <row r="20" spans="2:11" ht="20.100000000000001" customHeight="1" x14ac:dyDescent="0.25">
      <c r="F20" s="61"/>
      <c r="G20" s="61"/>
      <c r="H20" s="61"/>
    </row>
    <row r="21" spans="2:11" ht="20.100000000000001" customHeight="1" x14ac:dyDescent="0.25">
      <c r="B21" s="42"/>
      <c r="C21" s="42"/>
      <c r="D21" s="42"/>
      <c r="E21" s="42"/>
      <c r="F21" s="42"/>
      <c r="G21" s="42"/>
      <c r="H21" s="42"/>
      <c r="I21" s="42"/>
      <c r="J21" s="42"/>
      <c r="K21" s="42"/>
    </row>
    <row r="27" spans="2:11" ht="15" x14ac:dyDescent="0.25">
      <c r="D27" s="78"/>
    </row>
    <row r="30" spans="2:11" ht="15" x14ac:dyDescent="0.25">
      <c r="C30" s="78"/>
    </row>
  </sheetData>
  <mergeCells count="4">
    <mergeCell ref="B13:D13"/>
    <mergeCell ref="F13:G13"/>
    <mergeCell ref="D7:D8"/>
    <mergeCell ref="D10:D11"/>
  </mergeCells>
  <conditionalFormatting sqref="I14">
    <cfRule type="cellIs" dxfId="1" priority="1" operator="lessThan">
      <formula>0</formula>
    </cfRule>
  </conditionalFormatting>
  <dataValidations count="2">
    <dataValidation allowBlank="1" showInputMessage="1" showErrorMessage="1" errorTitle="Conta Inexisente!" error="Selecione um item da conta." sqref="K4"/>
    <dataValidation allowBlank="1" showInputMessage="1" showErrorMessage="1" errorTitle="Conta Inexistente!" error="Selecione uma conta da lista." sqref="K14"/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DashBoardFinanceiroAnualD!H5:H16</xm:f>
              <xm:sqref>D10</xm:sqref>
            </x14:sparkline>
          </x14:sparklines>
        </x14:sparklineGroup>
        <x14:sparklineGroup type="column" displayEmptyCellsAs="gap">
          <x14:colorSeries rgb="FFFF0000"/>
          <x14:colorNegative theme="6"/>
          <x14:colorAxis rgb="FF000000"/>
          <x14:colorMarkers theme="6" tint="-0.249977111117893"/>
          <x14:colorFirst theme="6" tint="-0.249977111117893"/>
          <x14:colorLast theme="6" tint="-0.249977111117893"/>
          <x14:colorHigh theme="6" tint="-0.249977111117893"/>
          <x14:colorLow theme="6" tint="-0.249977111117893"/>
          <x14:sparklines>
            <x14:sparkline>
              <xm:f>DashBoardFinanceiroAnualD!G5:G16</xm:f>
              <xm:sqref>D7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zoomScale="120" zoomScaleNormal="120" workbookViewId="0">
      <selection activeCell="G9" sqref="G9"/>
    </sheetView>
  </sheetViews>
  <sheetFormatPr defaultRowHeight="15" x14ac:dyDescent="0.25"/>
  <cols>
    <col min="1" max="1" width="3.85546875" customWidth="1"/>
    <col min="2" max="2" width="13.28515625" customWidth="1"/>
    <col min="3" max="3" width="13.7109375" customWidth="1"/>
    <col min="4" max="5" width="13.28515625" customWidth="1"/>
    <col min="7" max="7" width="15.85546875" customWidth="1"/>
    <col min="8" max="8" width="18" customWidth="1"/>
    <col min="10" max="10" width="19.85546875" customWidth="1"/>
    <col min="11" max="11" width="13.85546875" customWidth="1"/>
  </cols>
  <sheetData>
    <row r="1" spans="1:12" x14ac:dyDescent="0.25">
      <c r="A1" s="93"/>
      <c r="B1" s="94" t="s">
        <v>561</v>
      </c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x14ac:dyDescent="0.25">
      <c r="A3" s="93"/>
      <c r="B3" s="93"/>
      <c r="C3" s="93"/>
      <c r="D3" s="93"/>
      <c r="E3" s="93"/>
      <c r="F3" s="95" t="s">
        <v>583</v>
      </c>
      <c r="G3" s="93"/>
      <c r="H3" s="93"/>
      <c r="I3" s="93"/>
      <c r="J3" s="95" t="s">
        <v>599</v>
      </c>
      <c r="K3" s="101" t="s">
        <v>598</v>
      </c>
      <c r="L3" s="116"/>
    </row>
    <row r="4" spans="1:12" x14ac:dyDescent="0.25">
      <c r="A4" s="93"/>
      <c r="B4" s="101" t="s">
        <v>597</v>
      </c>
      <c r="C4" s="125">
        <f>DashBoardFinanceiroAnual!K2</f>
        <v>2019</v>
      </c>
      <c r="D4" s="93"/>
      <c r="E4" s="93"/>
      <c r="F4" s="97" t="s">
        <v>562</v>
      </c>
      <c r="G4" s="98" t="s">
        <v>584</v>
      </c>
      <c r="H4" s="97" t="s">
        <v>585</v>
      </c>
      <c r="I4" s="93"/>
      <c r="J4" s="115"/>
      <c r="K4" s="97" t="s">
        <v>586</v>
      </c>
      <c r="L4" s="97" t="s">
        <v>562</v>
      </c>
    </row>
    <row r="5" spans="1:12" x14ac:dyDescent="0.25">
      <c r="A5" s="93"/>
      <c r="B5" s="93"/>
      <c r="C5" s="93"/>
      <c r="D5" s="93"/>
      <c r="E5" s="93"/>
      <c r="F5" s="96">
        <v>1</v>
      </c>
      <c r="G5" s="112">
        <f>SUMIFS(TbRegistroSaídas[Valor],TbRegistroSaídas[Mês Previsto],F5,TbRegistroSaídas[Ano Previsto],$C$4,TbRegistroSaídas[Data do Caixa Realizado],"")</f>
        <v>3042</v>
      </c>
      <c r="H5" s="112">
        <f>SUMIFS(TbRegistroEntradas[Valor],TbRegistroEntradas[Mês Previsto],F5,TbRegistroEntradas[Ano Previsto],$C$4,TbRegistroEntradas[Data do Caixa Realizado],"")</f>
        <v>1209</v>
      </c>
      <c r="I5" s="93"/>
      <c r="J5" s="112"/>
      <c r="K5" s="112"/>
      <c r="L5" s="99" t="s">
        <v>564</v>
      </c>
    </row>
    <row r="6" spans="1:12" x14ac:dyDescent="0.25">
      <c r="A6" s="93"/>
      <c r="B6" s="93"/>
      <c r="C6" s="93"/>
      <c r="D6" s="93"/>
      <c r="E6" s="93"/>
      <c r="F6" s="93">
        <v>2</v>
      </c>
      <c r="G6" s="113">
        <f>SUMIFS(TbRegistroSaídas[Valor],TbRegistroSaídas[Mês Previsto],F6,TbRegistroSaídas[Ano Previsto],$C$4,TbRegistroSaídas[Data do Caixa Realizado],"")</f>
        <v>7524</v>
      </c>
      <c r="H6" s="113">
        <f>SUMIFS(TbRegistroEntradas[Valor],TbRegistroEntradas[Mês Previsto],F6,TbRegistroEntradas[Ano Previsto],$C$4,TbRegistroEntradas[Data do Caixa Realizado],"")</f>
        <v>1992</v>
      </c>
      <c r="I6" s="93"/>
      <c r="J6" s="113"/>
      <c r="K6" s="113"/>
      <c r="L6" s="101" t="s">
        <v>565</v>
      </c>
    </row>
    <row r="7" spans="1:12" x14ac:dyDescent="0.25">
      <c r="A7" s="93"/>
      <c r="B7" s="95" t="s">
        <v>587</v>
      </c>
      <c r="C7" s="93"/>
      <c r="D7" s="93"/>
      <c r="E7" s="93"/>
      <c r="F7" s="93">
        <v>3</v>
      </c>
      <c r="G7" s="113">
        <f>SUMIFS(TbRegistroSaídas[Valor],TbRegistroSaídas[Mês Previsto],F7,TbRegistroSaídas[Ano Previsto],$C$4,TbRegistroSaídas[Data do Caixa Realizado],"")</f>
        <v>0</v>
      </c>
      <c r="H7" s="113">
        <f>SUMIFS(TbRegistroEntradas[Valor],TbRegistroEntradas[Mês Previsto],F7,TbRegistroEntradas[Ano Previsto],$C$4,TbRegistroEntradas[Data do Caixa Realizado],"")</f>
        <v>0</v>
      </c>
      <c r="I7" s="93"/>
      <c r="J7" s="113"/>
      <c r="K7" s="113"/>
      <c r="L7" s="101" t="s">
        <v>566</v>
      </c>
    </row>
    <row r="8" spans="1:12" x14ac:dyDescent="0.25">
      <c r="A8" s="93"/>
      <c r="B8" s="96" t="s">
        <v>604</v>
      </c>
      <c r="C8" s="108">
        <f>SUMIFS(TbRegistroEntradas[Valor],TbRegistroEntradas[Ano Caixa],"&lt;"&amp;C4,TbRegistroEntradas[Ano Caixa],"&lt;&gt;0")-SUMIFS(TbRegistroSaídas[Valor],TbRegistroSaídas[Ano Caixa],"&lt;"&amp;C4,TbRegistroSaídas[Ano Caixa],"&lt;&gt;0")</f>
        <v>55108</v>
      </c>
      <c r="D8" s="93"/>
      <c r="E8" s="93"/>
      <c r="F8" s="93">
        <v>4</v>
      </c>
      <c r="G8" s="113">
        <f>SUMIFS(TbRegistroSaídas[Valor],TbRegistroSaídas[Mês Previsto],F8,TbRegistroSaídas[Ano Previsto],$C$4,TbRegistroSaídas[Data do Caixa Realizado],"")</f>
        <v>3690</v>
      </c>
      <c r="H8" s="113">
        <f>SUMIFS(TbRegistroEntradas[Valor],TbRegistroEntradas[Mês Previsto],F8,TbRegistroEntradas[Ano Previsto],$C$4,TbRegistroEntradas[Data do Caixa Realizado],"")</f>
        <v>4797</v>
      </c>
      <c r="I8" s="93"/>
      <c r="J8" s="113"/>
      <c r="K8" s="113"/>
      <c r="L8" s="101" t="s">
        <v>567</v>
      </c>
    </row>
    <row r="9" spans="1:12" x14ac:dyDescent="0.25">
      <c r="A9" s="93"/>
      <c r="B9" s="93" t="s">
        <v>573</v>
      </c>
      <c r="C9" s="109">
        <f>SUMIFS(TbRegistroEntradas[Valor],TbRegistroEntradas[Ano Caixa],"="&amp;C4)</f>
        <v>129286</v>
      </c>
      <c r="D9" s="93"/>
      <c r="E9" s="93"/>
      <c r="F9" s="93">
        <v>5</v>
      </c>
      <c r="G9" s="113">
        <f>SUMIFS(TbRegistroSaídas[Valor],TbRegistroSaídas[Mês Previsto],F9,TbRegistroSaídas[Ano Previsto],$C$4,TbRegistroSaídas[Data do Caixa Realizado],"")</f>
        <v>7220</v>
      </c>
      <c r="H9" s="113">
        <f>SUMIFS(TbRegistroEntradas[Valor],TbRegistroEntradas[Mês Previsto],F9,TbRegistroEntradas[Ano Previsto],$C$4,TbRegistroEntradas[Data do Caixa Realizado],"")</f>
        <v>6672</v>
      </c>
      <c r="I9" s="93"/>
      <c r="J9" s="113"/>
      <c r="K9" s="113"/>
      <c r="L9" s="101" t="s">
        <v>568</v>
      </c>
    </row>
    <row r="10" spans="1:12" x14ac:dyDescent="0.25">
      <c r="A10" s="93"/>
      <c r="B10" s="93" t="s">
        <v>576</v>
      </c>
      <c r="C10" s="109">
        <f>SUMIFS(TbRegistroSaídas[Valor],TbRegistroSaídas[Ano Caixa],"="&amp;C4)</f>
        <v>163337</v>
      </c>
      <c r="D10" s="93"/>
      <c r="E10" s="93"/>
      <c r="F10" s="93">
        <v>6</v>
      </c>
      <c r="G10" s="113">
        <f>SUMIFS(TbRegistroSaídas[Valor],TbRegistroSaídas[Mês Previsto],F10,TbRegistroSaídas[Ano Previsto],$C$4,TbRegistroSaídas[Data do Caixa Realizado],"")</f>
        <v>3086</v>
      </c>
      <c r="H10" s="113">
        <f>SUMIFS(TbRegistroEntradas[Valor],TbRegistroEntradas[Mês Previsto],F10,TbRegistroEntradas[Ano Previsto],$C$4,TbRegistroEntradas[Data do Caixa Realizado],"")</f>
        <v>1482</v>
      </c>
      <c r="I10" s="93"/>
      <c r="J10" s="113"/>
      <c r="K10" s="113"/>
      <c r="L10" s="101" t="s">
        <v>569</v>
      </c>
    </row>
    <row r="11" spans="1:12" x14ac:dyDescent="0.25">
      <c r="A11" s="93"/>
      <c r="B11" s="100" t="s">
        <v>588</v>
      </c>
      <c r="C11" s="110">
        <f>C8+C9-C10</f>
        <v>21057</v>
      </c>
      <c r="D11" s="93"/>
      <c r="E11" s="93"/>
      <c r="F11" s="93">
        <v>7</v>
      </c>
      <c r="G11" s="113">
        <f>SUMIFS(TbRegistroSaídas[Valor],TbRegistroSaídas[Mês Previsto],F11,TbRegistroSaídas[Ano Previsto],$C$4,TbRegistroSaídas[Data do Caixa Realizado],"")</f>
        <v>0</v>
      </c>
      <c r="H11" s="113">
        <f>SUMIFS(TbRegistroEntradas[Valor],TbRegistroEntradas[Mês Previsto],F11,TbRegistroEntradas[Ano Previsto],$C$4,TbRegistroEntradas[Data do Caixa Realizado],"")</f>
        <v>4535</v>
      </c>
      <c r="I11" s="93"/>
      <c r="J11" s="113"/>
      <c r="K11" s="113"/>
      <c r="L11" s="101" t="s">
        <v>570</v>
      </c>
    </row>
    <row r="12" spans="1:12" x14ac:dyDescent="0.25">
      <c r="A12" s="93"/>
      <c r="B12" s="93"/>
      <c r="C12" s="93"/>
      <c r="D12" s="93"/>
      <c r="E12" s="93"/>
      <c r="F12" s="93">
        <v>8</v>
      </c>
      <c r="G12" s="113">
        <f>SUMIFS(TbRegistroSaídas[Valor],TbRegistroSaídas[Mês Previsto],F12,TbRegistroSaídas[Ano Previsto],$C$4,TbRegistroSaídas[Data do Caixa Realizado],"")</f>
        <v>2759</v>
      </c>
      <c r="H12" s="113">
        <f>SUMIFS(TbRegistroEntradas[Valor],TbRegistroEntradas[Mês Previsto],F12,TbRegistroEntradas[Ano Previsto],$C$4,TbRegistroEntradas[Data do Caixa Realizado],"")</f>
        <v>0</v>
      </c>
      <c r="I12" s="93"/>
      <c r="J12" s="113"/>
      <c r="K12" s="113"/>
      <c r="L12" s="101" t="s">
        <v>572</v>
      </c>
    </row>
    <row r="13" spans="1:12" x14ac:dyDescent="0.25">
      <c r="A13" s="93"/>
      <c r="B13" s="102" t="s">
        <v>571</v>
      </c>
      <c r="C13" s="102"/>
      <c r="D13" s="108">
        <f>SUMIFS(TbRegistroSaídas[Valor],TbRegistroSaídas[Data do Caixa Realizado],"",TbRegistroSaídas[Ano Previsto],C4)</f>
        <v>27321</v>
      </c>
      <c r="E13" s="93"/>
      <c r="F13" s="93">
        <v>9</v>
      </c>
      <c r="G13" s="113">
        <f>SUMIFS(TbRegistroSaídas[Valor],TbRegistroSaídas[Mês Previsto],F13,TbRegistroSaídas[Ano Previsto],$C$4,TbRegistroSaídas[Data do Caixa Realizado],"")</f>
        <v>0</v>
      </c>
      <c r="H13" s="113">
        <f>SUMIFS(TbRegistroEntradas[Valor],TbRegistroEntradas[Mês Previsto],F13,TbRegistroEntradas[Ano Previsto],$C$4,TbRegistroEntradas[Data do Caixa Realizado],"")</f>
        <v>0</v>
      </c>
      <c r="I13" s="93"/>
      <c r="J13" s="113"/>
      <c r="K13" s="113"/>
      <c r="L13" s="101" t="s">
        <v>575</v>
      </c>
    </row>
    <row r="14" spans="1:12" x14ac:dyDescent="0.25">
      <c r="A14" s="93"/>
      <c r="B14" s="103" t="s">
        <v>574</v>
      </c>
      <c r="C14" s="103"/>
      <c r="D14" s="111">
        <f>SUMIFS(TbRegistroEntradas[Valor],TbRegistroEntradas[Data do Caixa Realizado],"",TbRegistroEntradas[Ano Previsto],C4)</f>
        <v>20687</v>
      </c>
      <c r="E14" s="93"/>
      <c r="F14" s="93">
        <v>10</v>
      </c>
      <c r="G14" s="113">
        <f>SUMIFS(TbRegistroSaídas[Valor],TbRegistroSaídas[Mês Previsto],F14,TbRegistroSaídas[Ano Previsto],$C$4,TbRegistroSaídas[Data do Caixa Realizado],"")</f>
        <v>0</v>
      </c>
      <c r="H14" s="113">
        <f>SUMIFS(TbRegistroEntradas[Valor],TbRegistroEntradas[Mês Previsto],F14,TbRegistroEntradas[Ano Previsto],$C$4,TbRegistroEntradas[Data do Caixa Realizado],"")</f>
        <v>0</v>
      </c>
      <c r="I14" s="93"/>
      <c r="J14" s="113"/>
      <c r="K14" s="113"/>
      <c r="L14" s="101" t="s">
        <v>577</v>
      </c>
    </row>
    <row r="15" spans="1:12" x14ac:dyDescent="0.25">
      <c r="A15" s="93"/>
      <c r="B15" s="93"/>
      <c r="C15" s="93"/>
      <c r="D15" s="93"/>
      <c r="E15" s="93"/>
      <c r="F15" s="93">
        <v>11</v>
      </c>
      <c r="G15" s="113">
        <f>SUMIFS(TbRegistroSaídas[Valor],TbRegistroSaídas[Mês Previsto],F15,TbRegistroSaídas[Ano Previsto],$C$4,TbRegistroSaídas[Data do Caixa Realizado],"")</f>
        <v>0</v>
      </c>
      <c r="H15" s="113">
        <f>SUMIFS(TbRegistroEntradas[Valor],TbRegistroEntradas[Mês Previsto],F15,TbRegistroEntradas[Ano Previsto],$C$4,TbRegistroEntradas[Data do Caixa Realizado],"")</f>
        <v>0</v>
      </c>
      <c r="I15" s="93"/>
      <c r="J15" s="113"/>
      <c r="K15" s="113"/>
      <c r="L15" s="101" t="s">
        <v>578</v>
      </c>
    </row>
    <row r="16" spans="1:12" x14ac:dyDescent="0.25">
      <c r="A16" s="93"/>
      <c r="B16" s="93"/>
      <c r="C16" s="93"/>
      <c r="D16" s="93"/>
      <c r="E16" s="93"/>
      <c r="F16" s="100">
        <v>12</v>
      </c>
      <c r="G16" s="114">
        <f>SUMIFS(TbRegistroSaídas[Valor],TbRegistroSaídas[Mês Previsto],F16,TbRegistroSaídas[Ano Previsto],$C$4,TbRegistroSaídas[Data do Caixa Realizado],"")</f>
        <v>0</v>
      </c>
      <c r="H16" s="114">
        <f>SUMIFS(TbRegistroEntradas[Valor],TbRegistroEntradas[Mês Previsto],F16,TbRegistroEntradas[Ano Previsto],$C$4,TbRegistroEntradas[Data do Caixa Realizado],"")</f>
        <v>0</v>
      </c>
      <c r="I16" s="93"/>
      <c r="J16" s="114"/>
      <c r="K16" s="114"/>
      <c r="L16" s="104" t="s">
        <v>579</v>
      </c>
    </row>
    <row r="17" spans="1:12" x14ac:dyDescent="0.25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</row>
    <row r="18" spans="1:12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3"/>
      <c r="B19" s="93"/>
      <c r="C19" s="93"/>
      <c r="D19" s="93"/>
      <c r="E19" s="105"/>
      <c r="F19" s="93"/>
      <c r="G19" s="93"/>
      <c r="H19" s="93"/>
      <c r="I19" s="93"/>
      <c r="J19" s="93"/>
      <c r="K19" s="93"/>
      <c r="L19" s="93"/>
    </row>
    <row r="20" spans="1:12" x14ac:dyDescent="0.25">
      <c r="A20" s="93"/>
      <c r="B20" s="95" t="s">
        <v>589</v>
      </c>
      <c r="C20" s="93"/>
      <c r="D20" s="93"/>
      <c r="E20" s="98" t="s">
        <v>553</v>
      </c>
      <c r="F20" s="93"/>
      <c r="G20" s="93"/>
      <c r="H20" s="93"/>
      <c r="I20" s="93"/>
      <c r="J20" s="93"/>
      <c r="K20" s="93"/>
      <c r="L20" s="93"/>
    </row>
    <row r="21" spans="1:12" x14ac:dyDescent="0.25">
      <c r="A21" s="93"/>
      <c r="B21" s="97" t="s">
        <v>563</v>
      </c>
      <c r="C21" s="98" t="s">
        <v>590</v>
      </c>
      <c r="D21" s="98" t="s">
        <v>591</v>
      </c>
      <c r="E21" s="118"/>
      <c r="F21" s="93"/>
      <c r="G21" s="93"/>
      <c r="H21" s="93"/>
      <c r="I21" s="93"/>
      <c r="J21" s="93"/>
      <c r="K21" s="93"/>
      <c r="L21" s="93"/>
    </row>
    <row r="22" spans="1:12" x14ac:dyDescent="0.25">
      <c r="A22" s="93"/>
      <c r="B22" s="117"/>
      <c r="C22" s="118"/>
      <c r="D22" s="118"/>
      <c r="E22" s="93"/>
      <c r="F22" s="93"/>
      <c r="G22" s="93"/>
      <c r="H22" s="93"/>
      <c r="I22" s="93"/>
      <c r="J22" s="93"/>
      <c r="K22" s="93"/>
      <c r="L22" s="93"/>
    </row>
    <row r="23" spans="1:12" x14ac:dyDescent="0.25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2" x14ac:dyDescent="0.25">
      <c r="A24" s="93"/>
      <c r="B24" s="93"/>
      <c r="C24" s="93"/>
      <c r="D24" s="93"/>
      <c r="E24" s="93"/>
      <c r="F24" s="93"/>
      <c r="G24" s="95" t="s">
        <v>593</v>
      </c>
      <c r="H24" s="93"/>
      <c r="I24" s="93"/>
      <c r="J24" s="93"/>
      <c r="K24" s="93"/>
      <c r="L24" s="93"/>
    </row>
    <row r="25" spans="1:12" x14ac:dyDescent="0.25">
      <c r="A25" s="93"/>
      <c r="B25" s="95" t="s">
        <v>592</v>
      </c>
      <c r="C25" s="93"/>
      <c r="D25" s="93"/>
      <c r="E25" s="98" t="s">
        <v>582</v>
      </c>
      <c r="F25" s="93"/>
      <c r="G25" s="97" t="s">
        <v>563</v>
      </c>
      <c r="H25" s="98" t="s">
        <v>581</v>
      </c>
      <c r="I25" s="98" t="s">
        <v>560</v>
      </c>
      <c r="J25" s="98" t="s">
        <v>582</v>
      </c>
      <c r="K25" s="93"/>
      <c r="L25" s="93"/>
    </row>
    <row r="26" spans="1:12" x14ac:dyDescent="0.25">
      <c r="A26" s="93"/>
      <c r="B26" s="97" t="s">
        <v>563</v>
      </c>
      <c r="C26" s="98" t="s">
        <v>581</v>
      </c>
      <c r="D26" s="98" t="s">
        <v>560</v>
      </c>
      <c r="E26" s="119"/>
      <c r="F26" s="93"/>
      <c r="G26" s="117"/>
      <c r="H26" s="119"/>
      <c r="I26" s="119"/>
      <c r="J26" s="119"/>
      <c r="K26" s="93"/>
      <c r="L26" s="93"/>
    </row>
    <row r="27" spans="1:12" x14ac:dyDescent="0.25">
      <c r="A27" s="93"/>
      <c r="B27" s="117"/>
      <c r="C27" s="119"/>
      <c r="D27" s="119"/>
      <c r="E27" s="93"/>
      <c r="F27" s="93"/>
      <c r="G27" s="93"/>
      <c r="H27" s="93"/>
      <c r="I27" s="93"/>
      <c r="J27" s="93"/>
      <c r="K27" s="93"/>
      <c r="L27" s="93"/>
    </row>
    <row r="28" spans="1:12" x14ac:dyDescent="0.25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3"/>
      <c r="B29" s="93"/>
      <c r="C29" s="93"/>
      <c r="D29" s="93"/>
      <c r="E29" s="93"/>
      <c r="F29" s="93"/>
      <c r="G29" s="95" t="s">
        <v>595</v>
      </c>
      <c r="H29" s="106"/>
      <c r="I29" s="93"/>
      <c r="J29" s="93"/>
      <c r="K29" s="93"/>
      <c r="L29" s="93"/>
    </row>
    <row r="30" spans="1:12" x14ac:dyDescent="0.25">
      <c r="A30" s="93"/>
      <c r="B30" s="95" t="s">
        <v>594</v>
      </c>
      <c r="C30" s="93"/>
      <c r="D30" s="93"/>
      <c r="E30" s="99" t="s">
        <v>580</v>
      </c>
      <c r="F30" s="93"/>
      <c r="G30" s="97" t="s">
        <v>562</v>
      </c>
      <c r="H30" s="123"/>
      <c r="I30" s="93"/>
      <c r="J30" s="93"/>
      <c r="K30" s="93"/>
      <c r="L30" s="93"/>
    </row>
    <row r="31" spans="1:12" x14ac:dyDescent="0.25">
      <c r="A31" s="93"/>
      <c r="B31" s="107" t="s">
        <v>596</v>
      </c>
      <c r="C31" s="99" t="s">
        <v>573</v>
      </c>
      <c r="D31" s="99" t="s">
        <v>576</v>
      </c>
      <c r="E31" s="122"/>
      <c r="F31" s="93"/>
      <c r="G31" s="93">
        <v>1</v>
      </c>
      <c r="H31" s="113"/>
      <c r="I31" s="93"/>
      <c r="J31" s="93"/>
      <c r="K31" s="93"/>
      <c r="L31" s="93"/>
    </row>
    <row r="32" spans="1:12" x14ac:dyDescent="0.25">
      <c r="A32" s="93"/>
      <c r="B32" s="120"/>
      <c r="C32" s="121"/>
      <c r="D32" s="121"/>
      <c r="E32" s="93"/>
      <c r="F32" s="93"/>
      <c r="G32" s="93">
        <v>2</v>
      </c>
      <c r="H32" s="113"/>
      <c r="I32" s="93"/>
      <c r="J32" s="93"/>
      <c r="K32" s="93"/>
      <c r="L32" s="93"/>
    </row>
    <row r="33" spans="1:12" x14ac:dyDescent="0.25">
      <c r="A33" s="93"/>
      <c r="B33" s="93"/>
      <c r="C33" s="93"/>
      <c r="D33" s="93"/>
      <c r="E33" s="93"/>
      <c r="F33" s="93"/>
      <c r="G33" s="93">
        <v>3</v>
      </c>
      <c r="H33" s="113"/>
      <c r="I33" s="93"/>
      <c r="J33" s="93"/>
      <c r="K33" s="93"/>
      <c r="L33" s="93"/>
    </row>
    <row r="34" spans="1:12" x14ac:dyDescent="0.25">
      <c r="A34" s="93"/>
      <c r="B34" s="93"/>
      <c r="C34" s="93"/>
      <c r="D34" s="93"/>
      <c r="E34" s="93"/>
      <c r="F34" s="93"/>
      <c r="G34" s="93">
        <v>4</v>
      </c>
      <c r="H34" s="113"/>
      <c r="I34" s="93"/>
      <c r="J34" s="93"/>
      <c r="K34" s="93"/>
      <c r="L34" s="93"/>
    </row>
    <row r="35" spans="1:12" x14ac:dyDescent="0.25">
      <c r="A35" s="93"/>
      <c r="B35" s="93"/>
      <c r="C35" s="93"/>
      <c r="D35" s="93"/>
      <c r="E35" s="93"/>
      <c r="F35" s="93"/>
      <c r="G35" s="93">
        <v>5</v>
      </c>
      <c r="H35" s="113"/>
      <c r="I35" s="93"/>
      <c r="J35" s="93"/>
      <c r="K35" s="93"/>
      <c r="L35" s="93"/>
    </row>
    <row r="36" spans="1:12" x14ac:dyDescent="0.25">
      <c r="A36" s="93"/>
      <c r="B36" s="93"/>
      <c r="C36" s="93"/>
      <c r="D36" s="93"/>
      <c r="E36" s="93"/>
      <c r="F36" s="93"/>
      <c r="G36" s="93">
        <v>6</v>
      </c>
      <c r="H36" s="113"/>
      <c r="I36" s="93"/>
      <c r="J36" s="93"/>
      <c r="K36" s="93"/>
      <c r="L36" s="93"/>
    </row>
    <row r="37" spans="1:12" x14ac:dyDescent="0.25">
      <c r="A37" s="93"/>
      <c r="B37" s="93"/>
      <c r="C37" s="93"/>
      <c r="D37" s="93"/>
      <c r="E37" s="93"/>
      <c r="F37" s="93"/>
      <c r="G37" s="93">
        <v>7</v>
      </c>
      <c r="H37" s="113"/>
      <c r="I37" s="93"/>
      <c r="J37" s="93"/>
      <c r="K37" s="93"/>
      <c r="L37" s="93"/>
    </row>
    <row r="38" spans="1:12" x14ac:dyDescent="0.25">
      <c r="A38" s="93"/>
      <c r="B38" s="93"/>
      <c r="C38" s="93"/>
      <c r="D38" s="93"/>
      <c r="E38" s="93"/>
      <c r="F38" s="93"/>
      <c r="G38" s="93">
        <v>8</v>
      </c>
      <c r="H38" s="113"/>
      <c r="I38" s="93"/>
      <c r="J38" s="93"/>
      <c r="K38" s="93"/>
      <c r="L38" s="93"/>
    </row>
    <row r="39" spans="1:12" x14ac:dyDescent="0.25">
      <c r="A39" s="93"/>
      <c r="B39" s="93"/>
      <c r="C39" s="93"/>
      <c r="D39" s="93"/>
      <c r="E39" s="93"/>
      <c r="F39" s="93"/>
      <c r="G39" s="93">
        <v>9</v>
      </c>
      <c r="H39" s="113"/>
      <c r="I39" s="93"/>
      <c r="J39" s="93"/>
      <c r="K39" s="93"/>
      <c r="L39" s="93"/>
    </row>
    <row r="40" spans="1:12" x14ac:dyDescent="0.25">
      <c r="A40" s="93"/>
      <c r="B40" s="93"/>
      <c r="C40" s="93"/>
      <c r="D40" s="93"/>
      <c r="E40" s="93"/>
      <c r="F40" s="93"/>
      <c r="G40" s="93">
        <v>10</v>
      </c>
      <c r="H40" s="113"/>
      <c r="I40" s="93"/>
      <c r="J40" s="93"/>
      <c r="K40" s="93"/>
      <c r="L40" s="93"/>
    </row>
    <row r="41" spans="1:12" x14ac:dyDescent="0.25">
      <c r="A41" s="93"/>
      <c r="B41" s="93"/>
      <c r="C41" s="93"/>
      <c r="D41" s="93"/>
      <c r="E41" s="93"/>
      <c r="F41" s="93"/>
      <c r="G41" s="93">
        <v>11</v>
      </c>
      <c r="H41" s="113"/>
      <c r="I41" s="93"/>
      <c r="J41" s="93"/>
      <c r="K41" s="93"/>
      <c r="L41" s="93"/>
    </row>
    <row r="42" spans="1:12" x14ac:dyDescent="0.25">
      <c r="A42" s="93"/>
      <c r="B42" s="93"/>
      <c r="C42" s="93"/>
      <c r="D42" s="93"/>
      <c r="E42" s="93"/>
      <c r="F42" s="93"/>
      <c r="G42" s="100">
        <v>12</v>
      </c>
      <c r="H42" s="114"/>
      <c r="I42" s="93"/>
      <c r="J42" s="93"/>
      <c r="K42" s="93"/>
      <c r="L42" s="93"/>
    </row>
    <row r="43" spans="1:12" x14ac:dyDescent="0.25">
      <c r="A43" s="93"/>
      <c r="B43" s="93"/>
      <c r="C43" s="93"/>
      <c r="D43" s="93"/>
      <c r="E43" s="93"/>
      <c r="F43" s="93"/>
      <c r="G43" s="97" t="s">
        <v>553</v>
      </c>
      <c r="H43" s="124"/>
      <c r="I43" s="93"/>
      <c r="J43" s="93"/>
      <c r="K43" s="93"/>
      <c r="L43" s="93"/>
    </row>
    <row r="44" spans="1:12" x14ac:dyDescent="0.2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</row>
    <row r="45" spans="1:12" x14ac:dyDescent="0.25">
      <c r="A45" s="93"/>
      <c r="B45" s="93"/>
      <c r="C45" s="93"/>
      <c r="D45" s="93"/>
      <c r="F45" s="93"/>
      <c r="G45" s="93"/>
      <c r="H45" s="93"/>
      <c r="I45" s="93"/>
      <c r="J45" s="93"/>
      <c r="K45" s="93"/>
      <c r="L45" s="93"/>
    </row>
  </sheetData>
  <conditionalFormatting sqref="C11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6</vt:i4>
      </vt:variant>
    </vt:vector>
  </HeadingPairs>
  <TitlesOfParts>
    <vt:vector size="23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DashBoardFinanceiroAnual</vt:lpstr>
      <vt:lpstr>DashBoardFinanceiroAnualD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2019-06-09T23:50:24Z</dcterms:modified>
</cp:coreProperties>
</file>