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14" activeTab="16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 concurrentCalc="0"/>
  <pivotCaches>
    <pivotCache cacheId="9" r:id="rId18"/>
    <pivotCache cacheId="18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6" l="1"/>
  <c r="B8" i="16"/>
  <c r="D14" i="17"/>
  <c r="D13" i="17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C4" i="17"/>
  <c r="C8" i="17"/>
  <c r="C9" i="17"/>
  <c r="C10" i="17"/>
  <c r="C11" i="17"/>
  <c r="B5" i="16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C15" i="9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C17" i="9"/>
  <c r="C23" i="9"/>
  <c r="L4" i="7"/>
  <c r="L5" i="7"/>
  <c r="J16" i="9"/>
  <c r="J22" i="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/>
  <c r="N22" i="9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/>
  <c r="F16" i="9"/>
  <c r="F22" i="9"/>
  <c r="N17" i="9"/>
  <c r="N23" i="9"/>
  <c r="G17" i="9"/>
  <c r="G23" i="9"/>
  <c r="D17" i="9"/>
  <c r="D23" i="9"/>
  <c r="L17" i="9"/>
  <c r="L23" i="9"/>
  <c r="I17" i="9"/>
  <c r="I23" i="9"/>
  <c r="F17" i="9"/>
  <c r="F23" i="9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L10" i="9"/>
  <c r="H10" i="9"/>
  <c r="C10" i="9"/>
  <c r="G10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/>
  <c r="E10" i="9"/>
  <c r="N10" i="9"/>
  <c r="J17" i="9"/>
  <c r="J23" i="9"/>
  <c r="M17" i="9"/>
  <c r="M23" i="9"/>
  <c r="E17" i="9"/>
  <c r="E23" i="9"/>
  <c r="H17" i="9"/>
  <c r="H23" i="9"/>
  <c r="K17" i="9"/>
  <c r="K23" i="9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/>
  <c r="C16" i="9"/>
  <c r="G16" i="9"/>
  <c r="G22" i="9"/>
  <c r="H9" i="9"/>
  <c r="C9" i="9"/>
  <c r="M16" i="9"/>
  <c r="M22" i="9"/>
  <c r="E16" i="9"/>
  <c r="E22" i="9"/>
  <c r="I9" i="9"/>
  <c r="D9" i="9"/>
  <c r="J9" i="9"/>
  <c r="D16" i="9"/>
  <c r="D22" i="9"/>
  <c r="K16" i="9"/>
  <c r="K22" i="9"/>
  <c r="H16" i="9"/>
  <c r="H22" i="9"/>
  <c r="C11" i="9"/>
  <c r="D8" i="9"/>
  <c r="D11" i="9"/>
  <c r="E8" i="9"/>
  <c r="E11" i="9"/>
  <c r="F8" i="9"/>
  <c r="F11" i="9"/>
  <c r="G8" i="9"/>
  <c r="G11" i="9"/>
  <c r="H8" i="9"/>
  <c r="H11" i="9"/>
  <c r="I8" i="9"/>
  <c r="I11" i="9"/>
  <c r="J8" i="9"/>
  <c r="J11" i="9"/>
  <c r="K8" i="9"/>
  <c r="K11" i="9"/>
  <c r="L8" i="9"/>
  <c r="L11" i="9"/>
  <c r="M8" i="9"/>
  <c r="M11" i="9"/>
  <c r="N8" i="9"/>
  <c r="N11" i="9"/>
  <c r="K25" i="9"/>
  <c r="K24" i="9"/>
  <c r="E24" i="9"/>
  <c r="E25" i="9"/>
  <c r="G24" i="9"/>
  <c r="G25" i="9"/>
  <c r="M25" i="9"/>
  <c r="M24" i="9"/>
  <c r="C22" i="9"/>
  <c r="C18" i="9"/>
  <c r="D15" i="9"/>
  <c r="D18" i="9"/>
  <c r="E15" i="9"/>
  <c r="E18" i="9"/>
  <c r="F15" i="9"/>
  <c r="F18" i="9"/>
  <c r="G15" i="9"/>
  <c r="G18" i="9"/>
  <c r="H15" i="9"/>
  <c r="H18" i="9"/>
  <c r="I15" i="9"/>
  <c r="I18" i="9"/>
  <c r="J15" i="9"/>
  <c r="J18" i="9"/>
  <c r="K15" i="9"/>
  <c r="K18" i="9"/>
  <c r="L15" i="9"/>
  <c r="L18" i="9"/>
  <c r="M15" i="9"/>
  <c r="M18" i="9"/>
  <c r="N15" i="9"/>
  <c r="N18" i="9"/>
  <c r="D24" i="9"/>
  <c r="D25" i="9"/>
  <c r="H25" i="9"/>
  <c r="H24" i="9"/>
  <c r="L24" i="9"/>
  <c r="L25" i="9"/>
  <c r="C25" i="9"/>
  <c r="C24" i="9"/>
  <c r="C26" i="9"/>
  <c r="D26" i="9"/>
  <c r="E26" i="9"/>
  <c r="F26" i="9"/>
  <c r="G26" i="9"/>
  <c r="H26" i="9"/>
  <c r="I26" i="9"/>
  <c r="J26" i="9"/>
  <c r="K26" i="9"/>
  <c r="L26" i="9"/>
  <c r="M26" i="9"/>
  <c r="N26" i="9"/>
</calcChain>
</file>

<file path=xl/sharedStrings.xml><?xml version="1.0" encoding="utf-8"?>
<sst xmlns="http://schemas.openxmlformats.org/spreadsheetml/2006/main" count="1753" uniqueCount="605">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</sst>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165" fontId="15" fillId="0" borderId="20" xfId="0" applyNumberFormat="1" applyFont="1" applyBorder="1" applyAlignment="1" applyProtection="1">
      <alignment horizontal="center" vertical="center"/>
    </xf>
    <xf numFmtId="0" fontId="0" fillId="0" borderId="18" xfId="0" applyBorder="1" applyAlignment="1" applyProtection="1">
      <alignment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8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9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9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8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8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3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2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1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0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29">
  <autoFilter ref="B3:O234"/>
  <tableColumns count="14">
    <tableColumn id="1" name="Data do Caixa Realizado" dataDxfId="28"/>
    <tableColumn id="2" name="Data da Competência" dataDxfId="27"/>
    <tableColumn id="3" name="Data do Caixa Previsto" dataDxfId="26"/>
    <tableColumn id="4" name="Conta Nível 1" dataDxfId="25"/>
    <tableColumn id="5" name="Conta Nível 2" dataDxfId="24"/>
    <tableColumn id="6" name="Histórico" dataDxfId="23"/>
    <tableColumn id="7" name="Valor" dataDxfId="22"/>
    <tableColumn id="8" name="Mês Caixa" dataDxfId="21">
      <calculatedColumnFormula>IF(TbRegistroEntradas[[#This Row],[Data do Caixa Realizado]]="",0,MONTH(TbRegistroEntradas[[#This Row],[Data do Caixa Realizado]]))</calculatedColumnFormula>
    </tableColumn>
    <tableColumn id="9" name="Ano Caixa" dataDxfId="20">
      <calculatedColumnFormula>IF(TbRegistroEntradas[[#This Row],[Data do Caixa Realizado]]="",0,YEAR(TbRegistroEntradas[[#This Row],[Data do Caixa Realizado]]))</calculatedColumnFormula>
    </tableColumn>
    <tableColumn id="10" name="Mês Competência" dataDxfId="19">
      <calculatedColumnFormula>IF(TbRegistroEntradas[[#This Row],[Data da Competência]]="",0,MONTH(TbRegistroEntradas[[#This Row],[Data da Competência]]))</calculatedColumnFormula>
    </tableColumn>
    <tableColumn id="11" name="Ano Competência" dataDxfId="18">
      <calculatedColumnFormula>IF(TbRegistroEntradas[[#This Row],[Data da Competência]]="",0,YEAR(TbRegistroEntradas[[#This Row],[Data da Competência]]))</calculatedColumnFormula>
    </tableColumn>
    <tableColumn id="12" name="Mês Previsto" dataDxfId="17">
      <calculatedColumnFormula>IF(TbRegistroEntradas[[#This Row],[Data do Caixa Previsto]]="",0,MONTH(TbRegistroEntradas[[#This Row],[Data do Caixa Previsto]]))</calculatedColumnFormula>
    </tableColumn>
    <tableColumn id="13" name="Ano Previsto" dataDxfId="16">
      <calculatedColumnFormula>IF(TbRegistroEntradas[[#This Row],[Data do Caixa Previsto]]="",0,YEAR(TbRegistroEntradas[[#This Row],[Data do Caixa Previsto]]))</calculatedColumnFormula>
    </tableColumn>
    <tableColumn id="14" name="Conta Vencida" dataDxfId="15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4" headerRowBorderDxfId="13" tableBorderDxfId="12">
  <autoFilter ref="B3:N232"/>
  <tableColumns count="13">
    <tableColumn id="1" name="Data do Caixa Realizado" dataDxfId="11"/>
    <tableColumn id="2" name="Data da Competência" dataDxfId="10"/>
    <tableColumn id="3" name="Data do Caixa Previsto" dataDxfId="9"/>
    <tableColumn id="4" name="Conta Nível 1"/>
    <tableColumn id="5" name="Conta Nível 2"/>
    <tableColumn id="6" name="Histórico"/>
    <tableColumn id="7" name="Valor" dataDxfId="8"/>
    <tableColumn id="8" name="Mês Caixa" dataDxfId="7">
      <calculatedColumnFormula>IF(TbRegistroSaídas[[#This Row],[Data do Caixa Realizado]]="",0,MONTH(TbRegistroSaídas[[#This Row],[Data do Caixa Realizado]]))</calculatedColumnFormula>
    </tableColumn>
    <tableColumn id="9" name="Ano Caixa" dataDxfId="6">
      <calculatedColumnFormula>IF(TbRegistroSaídas[[#This Row],[Data do Caixa Realizado]]="",0,YEAR(TbRegistroSaídas[[#This Row],[Data do Caixa Realizado]]))</calculatedColumnFormula>
    </tableColumn>
    <tableColumn id="10" name="Mês Competência" dataDxfId="5">
      <calculatedColumnFormula>IF(TbRegistroSaídas[[#This Row],[Data da Competência]]="",0,MONTH(TbRegistroSaídas[[#This Row],[Data da Competência]]))</calculatedColumnFormula>
    </tableColumn>
    <tableColumn id="11" name="Ano Competência" dataDxfId="4">
      <calculatedColumnFormula>IF(TbRegistroSaídas[[#This Row],[Data da Competência]]="",0,YEAR(TbRegistroSaídas[[#This Row],[Data da Competência]]))</calculatedColumnFormula>
    </tableColumn>
    <tableColumn id="12" name="Mês Previsto" dataDxfId="3">
      <calculatedColumnFormula>IF(TbRegistroSaídas[[#This Row],[Data do Caixa Previsto]]="",0,MONTH(TbRegistroSaídas[[#This Row],[Data do Caixa Previsto]]))</calculatedColumnFormula>
    </tableColumn>
    <tableColumn id="13" name="Ano Previsto" dataDxfId="2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9" t="s">
        <v>27</v>
      </c>
      <c r="C3" s="130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9" t="s">
        <v>44</v>
      </c>
      <c r="C3" s="130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31" t="s">
        <v>13</v>
      </c>
      <c r="K1" s="131"/>
      <c r="L1" s="131"/>
      <c r="M1" s="131"/>
      <c r="N1" s="131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activeCell="B8" sqref="B8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8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/>
    </row>
    <row r="5" spans="1:11" ht="24.95" customHeight="1" x14ac:dyDescent="0.25">
      <c r="B5" s="81">
        <f>DashBoardFinanceiroAnualD!C11</f>
        <v>21057</v>
      </c>
      <c r="D5" s="94"/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54"/>
      <c r="F7" s="49"/>
      <c r="G7" s="50"/>
      <c r="H7" s="50"/>
      <c r="I7" s="51"/>
      <c r="J7" s="51"/>
      <c r="K7" s="55" t="s">
        <v>553</v>
      </c>
    </row>
    <row r="8" spans="1:11" ht="24.95" customHeight="1" x14ac:dyDescent="0.25">
      <c r="B8" s="82">
        <f>DashBoardFinanceiroAnualD!D13</f>
        <v>27321</v>
      </c>
      <c r="D8" s="56"/>
      <c r="F8" s="49"/>
      <c r="G8" s="50"/>
      <c r="H8" s="50"/>
      <c r="I8" s="51"/>
      <c r="J8" s="51"/>
      <c r="K8" s="57">
        <v>9999</v>
      </c>
    </row>
    <row r="9" spans="1:11" ht="5.25" customHeight="1" x14ac:dyDescent="0.25">
      <c r="F9" s="49"/>
      <c r="G9" s="50"/>
      <c r="H9" s="50"/>
      <c r="I9" s="51"/>
      <c r="J9" s="51"/>
      <c r="K9" s="58"/>
    </row>
    <row r="10" spans="1:11" ht="18" customHeight="1" x14ac:dyDescent="0.25">
      <c r="B10" s="43" t="s">
        <v>602</v>
      </c>
      <c r="D10" s="54"/>
      <c r="F10" s="49"/>
      <c r="G10" s="50"/>
      <c r="H10" s="50"/>
      <c r="I10" s="51"/>
      <c r="J10" s="51"/>
      <c r="K10" s="58"/>
    </row>
    <row r="11" spans="1:11" ht="24.95" customHeight="1" x14ac:dyDescent="0.25">
      <c r="B11" s="83">
        <f>DashBoardFinanceiroAnualD!D14</f>
        <v>20687</v>
      </c>
      <c r="D11" s="56"/>
      <c r="F11" s="59"/>
      <c r="G11" s="60"/>
      <c r="H11" s="60"/>
      <c r="I11" s="61"/>
      <c r="J11" s="61"/>
      <c r="K11" s="62"/>
    </row>
    <row r="12" spans="1:11" ht="11.25" customHeight="1" x14ac:dyDescent="0.25">
      <c r="F12" s="63"/>
      <c r="G12" s="63"/>
      <c r="H12" s="63"/>
    </row>
    <row r="13" spans="1:11" ht="20.100000000000001" customHeight="1" x14ac:dyDescent="0.25">
      <c r="B13" s="132" t="s">
        <v>554</v>
      </c>
      <c r="C13" s="133"/>
      <c r="D13" s="134"/>
      <c r="F13" s="132" t="s">
        <v>555</v>
      </c>
      <c r="G13" s="134"/>
      <c r="H13" s="63"/>
      <c r="I13" s="64" t="s">
        <v>556</v>
      </c>
      <c r="K13" s="65" t="s">
        <v>557</v>
      </c>
    </row>
    <row r="14" spans="1:11" ht="20.100000000000001" customHeight="1" x14ac:dyDescent="0.25">
      <c r="B14" s="66"/>
      <c r="C14" s="67"/>
      <c r="D14" s="68"/>
      <c r="F14" s="66" t="s">
        <v>558</v>
      </c>
      <c r="G14" s="69" t="s">
        <v>559</v>
      </c>
      <c r="H14" s="63"/>
      <c r="I14" s="70">
        <v>-9999</v>
      </c>
      <c r="K14" s="71"/>
    </row>
    <row r="15" spans="1:11" ht="15.95" customHeight="1" x14ac:dyDescent="0.25">
      <c r="B15" s="66"/>
      <c r="C15" s="51"/>
      <c r="D15" s="68"/>
      <c r="F15" s="89"/>
      <c r="G15" s="91"/>
      <c r="H15" s="63"/>
      <c r="I15" s="72"/>
      <c r="K15" s="73">
        <v>9999</v>
      </c>
    </row>
    <row r="16" spans="1:11" ht="20.100000000000001" customHeight="1" x14ac:dyDescent="0.25">
      <c r="B16" s="84">
        <v>9999</v>
      </c>
      <c r="C16" s="51"/>
      <c r="D16" s="68"/>
      <c r="F16" s="92">
        <v>99</v>
      </c>
      <c r="G16" s="93">
        <v>99</v>
      </c>
      <c r="H16" s="63"/>
      <c r="I16" s="72"/>
      <c r="K16" s="74"/>
    </row>
    <row r="17" spans="2:11" ht="15.95" customHeight="1" x14ac:dyDescent="0.25">
      <c r="B17" s="84"/>
      <c r="C17" s="51"/>
      <c r="D17" s="68"/>
      <c r="F17" s="90"/>
      <c r="G17" s="91"/>
      <c r="H17" s="63"/>
      <c r="I17" s="72"/>
      <c r="K17" s="74"/>
    </row>
    <row r="18" spans="2:11" ht="20.100000000000001" customHeight="1" x14ac:dyDescent="0.25">
      <c r="B18" s="66"/>
      <c r="C18" s="51"/>
      <c r="D18" s="68"/>
      <c r="F18" s="87" t="s">
        <v>560</v>
      </c>
      <c r="G18" s="88" t="s">
        <v>560</v>
      </c>
      <c r="H18" s="63"/>
      <c r="I18" s="72"/>
      <c r="K18" s="74"/>
    </row>
    <row r="19" spans="2:11" ht="20.100000000000001" customHeight="1" x14ac:dyDescent="0.25">
      <c r="B19" s="75"/>
      <c r="C19" s="76"/>
      <c r="D19" s="77"/>
      <c r="F19" s="85"/>
      <c r="G19" s="86"/>
      <c r="H19" s="63"/>
      <c r="I19" s="78"/>
      <c r="K19" s="79"/>
    </row>
    <row r="20" spans="2:11" ht="20.100000000000001" customHeight="1" x14ac:dyDescent="0.25">
      <c r="F20" s="63"/>
      <c r="G20" s="63"/>
      <c r="H20" s="63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80"/>
    </row>
    <row r="30" spans="2:11" ht="15" x14ac:dyDescent="0.25">
      <c r="C30" s="80"/>
    </row>
  </sheetData>
  <mergeCells count="2">
    <mergeCell ref="B13:D13"/>
    <mergeCell ref="F13:G13"/>
  </mergeCells>
  <conditionalFormatting sqref="I14">
    <cfRule type="cellIs" dxfId="1" priority="1" operator="lessThan">
      <formula>0</formula>
    </cfRule>
  </conditionalFormatting>
  <dataValidations count="2">
    <dataValidation allowBlank="1" showInputMessage="1" showErrorMessage="1" errorTitle="Conta Inexisente!" error="Selecione um item da conta." sqref="K4"/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5"/>
      <c r="B1" s="96" t="s">
        <v>561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x14ac:dyDescent="0.25">
      <c r="A3" s="95"/>
      <c r="B3" s="95"/>
      <c r="C3" s="95"/>
      <c r="D3" s="95"/>
      <c r="E3" s="95"/>
      <c r="F3" s="97" t="s">
        <v>583</v>
      </c>
      <c r="G3" s="95"/>
      <c r="H3" s="95"/>
      <c r="I3" s="95"/>
      <c r="J3" s="97" t="s">
        <v>599</v>
      </c>
      <c r="K3" s="103" t="s">
        <v>598</v>
      </c>
      <c r="L3" s="118"/>
    </row>
    <row r="4" spans="1:12" x14ac:dyDescent="0.25">
      <c r="A4" s="95"/>
      <c r="B4" s="103" t="s">
        <v>597</v>
      </c>
      <c r="C4" s="127">
        <f>DashBoardFinanceiroAnual!K2</f>
        <v>2019</v>
      </c>
      <c r="D4" s="95"/>
      <c r="E4" s="95"/>
      <c r="F4" s="99" t="s">
        <v>562</v>
      </c>
      <c r="G4" s="100" t="s">
        <v>584</v>
      </c>
      <c r="H4" s="99" t="s">
        <v>585</v>
      </c>
      <c r="I4" s="95"/>
      <c r="J4" s="117"/>
      <c r="K4" s="99" t="s">
        <v>586</v>
      </c>
      <c r="L4" s="99" t="s">
        <v>562</v>
      </c>
    </row>
    <row r="5" spans="1:12" x14ac:dyDescent="0.25">
      <c r="A5" s="95"/>
      <c r="B5" s="95"/>
      <c r="C5" s="95"/>
      <c r="D5" s="95"/>
      <c r="E5" s="95"/>
      <c r="F5" s="98">
        <v>1</v>
      </c>
      <c r="G5" s="114"/>
      <c r="H5" s="114"/>
      <c r="I5" s="95"/>
      <c r="J5" s="114"/>
      <c r="K5" s="114"/>
      <c r="L5" s="101" t="s">
        <v>564</v>
      </c>
    </row>
    <row r="6" spans="1:12" x14ac:dyDescent="0.25">
      <c r="A6" s="95"/>
      <c r="B6" s="95"/>
      <c r="C6" s="95"/>
      <c r="D6" s="95"/>
      <c r="E6" s="95"/>
      <c r="F6" s="95">
        <v>2</v>
      </c>
      <c r="G6" s="115"/>
      <c r="H6" s="115"/>
      <c r="I6" s="95"/>
      <c r="J6" s="115"/>
      <c r="K6" s="115"/>
      <c r="L6" s="103" t="s">
        <v>565</v>
      </c>
    </row>
    <row r="7" spans="1:12" x14ac:dyDescent="0.25">
      <c r="A7" s="95"/>
      <c r="B7" s="97" t="s">
        <v>587</v>
      </c>
      <c r="C7" s="95"/>
      <c r="D7" s="95"/>
      <c r="E7" s="95"/>
      <c r="F7" s="95">
        <v>3</v>
      </c>
      <c r="G7" s="115"/>
      <c r="H7" s="115"/>
      <c r="I7" s="95"/>
      <c r="J7" s="115"/>
      <c r="K7" s="115"/>
      <c r="L7" s="103" t="s">
        <v>566</v>
      </c>
    </row>
    <row r="8" spans="1:12" x14ac:dyDescent="0.25">
      <c r="A8" s="95"/>
      <c r="B8" s="98" t="s">
        <v>604</v>
      </c>
      <c r="C8" s="110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5"/>
      <c r="E8" s="95"/>
      <c r="F8" s="95">
        <v>4</v>
      </c>
      <c r="G8" s="115"/>
      <c r="H8" s="115"/>
      <c r="I8" s="95"/>
      <c r="J8" s="115"/>
      <c r="K8" s="115"/>
      <c r="L8" s="103" t="s">
        <v>567</v>
      </c>
    </row>
    <row r="9" spans="1:12" x14ac:dyDescent="0.25">
      <c r="A9" s="95"/>
      <c r="B9" s="95" t="s">
        <v>573</v>
      </c>
      <c r="C9" s="111">
        <f>SUMIFS(TbRegistroEntradas[Valor],TbRegistroEntradas[Ano Caixa],"="&amp;C4)</f>
        <v>129286</v>
      </c>
      <c r="D9" s="95"/>
      <c r="E9" s="95"/>
      <c r="F9" s="95">
        <v>5</v>
      </c>
      <c r="G9" s="115"/>
      <c r="H9" s="115"/>
      <c r="I9" s="95"/>
      <c r="J9" s="115"/>
      <c r="K9" s="115"/>
      <c r="L9" s="103" t="s">
        <v>568</v>
      </c>
    </row>
    <row r="10" spans="1:12" x14ac:dyDescent="0.25">
      <c r="A10" s="95"/>
      <c r="B10" s="95" t="s">
        <v>576</v>
      </c>
      <c r="C10" s="111">
        <f>SUMIFS(TbRegistroSaídas[Valor],TbRegistroSaídas[Ano Caixa],"="&amp;C4)</f>
        <v>163337</v>
      </c>
      <c r="D10" s="95"/>
      <c r="E10" s="95"/>
      <c r="F10" s="95">
        <v>6</v>
      </c>
      <c r="G10" s="115"/>
      <c r="H10" s="115"/>
      <c r="I10" s="95"/>
      <c r="J10" s="115"/>
      <c r="K10" s="115"/>
      <c r="L10" s="103" t="s">
        <v>569</v>
      </c>
    </row>
    <row r="11" spans="1:12" x14ac:dyDescent="0.25">
      <c r="A11" s="95"/>
      <c r="B11" s="102" t="s">
        <v>588</v>
      </c>
      <c r="C11" s="112">
        <f>C8+C9-C10</f>
        <v>21057</v>
      </c>
      <c r="D11" s="95"/>
      <c r="E11" s="95"/>
      <c r="F11" s="95">
        <v>7</v>
      </c>
      <c r="G11" s="115"/>
      <c r="H11" s="115"/>
      <c r="I11" s="95"/>
      <c r="J11" s="115"/>
      <c r="K11" s="115"/>
      <c r="L11" s="103" t="s">
        <v>570</v>
      </c>
    </row>
    <row r="12" spans="1:12" x14ac:dyDescent="0.25">
      <c r="A12" s="95"/>
      <c r="B12" s="95"/>
      <c r="C12" s="95"/>
      <c r="D12" s="95"/>
      <c r="E12" s="95"/>
      <c r="F12" s="95">
        <v>8</v>
      </c>
      <c r="G12" s="115"/>
      <c r="H12" s="115"/>
      <c r="I12" s="95"/>
      <c r="J12" s="115"/>
      <c r="K12" s="115"/>
      <c r="L12" s="103" t="s">
        <v>572</v>
      </c>
    </row>
    <row r="13" spans="1:12" x14ac:dyDescent="0.25">
      <c r="A13" s="95"/>
      <c r="B13" s="104" t="s">
        <v>571</v>
      </c>
      <c r="C13" s="104"/>
      <c r="D13" s="110">
        <f>SUMIFS(TbRegistroSaídas[Valor],TbRegistroSaídas[Data do Caixa Realizado],"",TbRegistroSaídas[Ano Previsto],C4)</f>
        <v>27321</v>
      </c>
      <c r="E13" s="95"/>
      <c r="F13" s="95">
        <v>9</v>
      </c>
      <c r="G13" s="115"/>
      <c r="H13" s="115"/>
      <c r="I13" s="95"/>
      <c r="J13" s="115"/>
      <c r="K13" s="115"/>
      <c r="L13" s="103" t="s">
        <v>575</v>
      </c>
    </row>
    <row r="14" spans="1:12" x14ac:dyDescent="0.25">
      <c r="A14" s="95"/>
      <c r="B14" s="105" t="s">
        <v>574</v>
      </c>
      <c r="C14" s="105"/>
      <c r="D14" s="113">
        <f>SUMIFS(TbRegistroEntradas[Valor],TbRegistroEntradas[Data do Caixa Realizado],"",TbRegistroEntradas[Ano Previsto],C4)</f>
        <v>20687</v>
      </c>
      <c r="E14" s="95"/>
      <c r="F14" s="95">
        <v>10</v>
      </c>
      <c r="G14" s="115"/>
      <c r="H14" s="115"/>
      <c r="I14" s="95"/>
      <c r="J14" s="115"/>
      <c r="K14" s="115"/>
      <c r="L14" s="103" t="s">
        <v>577</v>
      </c>
    </row>
    <row r="15" spans="1:12" x14ac:dyDescent="0.25">
      <c r="A15" s="95"/>
      <c r="B15" s="95"/>
      <c r="C15" s="95"/>
      <c r="D15" s="95"/>
      <c r="E15" s="95"/>
      <c r="F15" s="95">
        <v>11</v>
      </c>
      <c r="G15" s="115"/>
      <c r="H15" s="115"/>
      <c r="I15" s="95"/>
      <c r="J15" s="115"/>
      <c r="K15" s="115"/>
      <c r="L15" s="103" t="s">
        <v>578</v>
      </c>
    </row>
    <row r="16" spans="1:12" x14ac:dyDescent="0.25">
      <c r="A16" s="95"/>
      <c r="B16" s="95"/>
      <c r="C16" s="95"/>
      <c r="D16" s="95"/>
      <c r="E16" s="95"/>
      <c r="F16" s="102">
        <v>12</v>
      </c>
      <c r="G16" s="116"/>
      <c r="H16" s="116"/>
      <c r="I16" s="95"/>
      <c r="J16" s="116"/>
      <c r="K16" s="116"/>
      <c r="L16" s="106" t="s">
        <v>579</v>
      </c>
    </row>
    <row r="17" spans="1:12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</row>
    <row r="18" spans="1:12" x14ac:dyDescent="0.25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</row>
    <row r="19" spans="1:12" x14ac:dyDescent="0.25">
      <c r="A19" s="95"/>
      <c r="B19" s="95"/>
      <c r="C19" s="95"/>
      <c r="D19" s="95"/>
      <c r="E19" s="107"/>
      <c r="F19" s="95"/>
      <c r="G19" s="95"/>
      <c r="H19" s="95"/>
      <c r="I19" s="95"/>
      <c r="J19" s="95"/>
      <c r="K19" s="95"/>
      <c r="L19" s="95"/>
    </row>
    <row r="20" spans="1:12" x14ac:dyDescent="0.25">
      <c r="A20" s="95"/>
      <c r="B20" s="97" t="s">
        <v>589</v>
      </c>
      <c r="C20" s="95"/>
      <c r="D20" s="95"/>
      <c r="E20" s="100" t="s">
        <v>553</v>
      </c>
      <c r="F20" s="95"/>
      <c r="G20" s="95"/>
      <c r="H20" s="95"/>
      <c r="I20" s="95"/>
      <c r="J20" s="95"/>
      <c r="K20" s="95"/>
      <c r="L20" s="95"/>
    </row>
    <row r="21" spans="1:12" x14ac:dyDescent="0.25">
      <c r="A21" s="95"/>
      <c r="B21" s="99" t="s">
        <v>563</v>
      </c>
      <c r="C21" s="100" t="s">
        <v>590</v>
      </c>
      <c r="D21" s="100" t="s">
        <v>591</v>
      </c>
      <c r="E21" s="120"/>
      <c r="F21" s="95"/>
      <c r="G21" s="95"/>
      <c r="H21" s="95"/>
      <c r="I21" s="95"/>
      <c r="J21" s="95"/>
      <c r="K21" s="95"/>
      <c r="L21" s="95"/>
    </row>
    <row r="22" spans="1:12" x14ac:dyDescent="0.25">
      <c r="A22" s="95"/>
      <c r="B22" s="119"/>
      <c r="C22" s="120"/>
      <c r="D22" s="120"/>
      <c r="E22" s="95"/>
      <c r="F22" s="95"/>
      <c r="G22" s="95"/>
      <c r="H22" s="95"/>
      <c r="I22" s="95"/>
      <c r="J22" s="95"/>
      <c r="K22" s="95"/>
      <c r="L22" s="95"/>
    </row>
    <row r="23" spans="1:12" x14ac:dyDescent="0.2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2" x14ac:dyDescent="0.25">
      <c r="A24" s="95"/>
      <c r="B24" s="95"/>
      <c r="C24" s="95"/>
      <c r="D24" s="95"/>
      <c r="E24" s="95"/>
      <c r="F24" s="95"/>
      <c r="G24" s="97" t="s">
        <v>593</v>
      </c>
      <c r="H24" s="95"/>
      <c r="I24" s="95"/>
      <c r="J24" s="95"/>
      <c r="K24" s="95"/>
      <c r="L24" s="95"/>
    </row>
    <row r="25" spans="1:12" x14ac:dyDescent="0.25">
      <c r="A25" s="95"/>
      <c r="B25" s="97" t="s">
        <v>592</v>
      </c>
      <c r="C25" s="95"/>
      <c r="D25" s="95"/>
      <c r="E25" s="100" t="s">
        <v>582</v>
      </c>
      <c r="F25" s="95"/>
      <c r="G25" s="99" t="s">
        <v>563</v>
      </c>
      <c r="H25" s="100" t="s">
        <v>581</v>
      </c>
      <c r="I25" s="100" t="s">
        <v>560</v>
      </c>
      <c r="J25" s="100" t="s">
        <v>582</v>
      </c>
      <c r="K25" s="95"/>
      <c r="L25" s="95"/>
    </row>
    <row r="26" spans="1:12" x14ac:dyDescent="0.25">
      <c r="A26" s="95"/>
      <c r="B26" s="99" t="s">
        <v>563</v>
      </c>
      <c r="C26" s="100" t="s">
        <v>581</v>
      </c>
      <c r="D26" s="100" t="s">
        <v>560</v>
      </c>
      <c r="E26" s="121"/>
      <c r="F26" s="95"/>
      <c r="G26" s="119"/>
      <c r="H26" s="121"/>
      <c r="I26" s="121"/>
      <c r="J26" s="121"/>
      <c r="K26" s="95"/>
      <c r="L26" s="95"/>
    </row>
    <row r="27" spans="1:12" x14ac:dyDescent="0.25">
      <c r="A27" s="95"/>
      <c r="B27" s="119"/>
      <c r="C27" s="121"/>
      <c r="D27" s="121"/>
      <c r="E27" s="95"/>
      <c r="F27" s="95"/>
      <c r="G27" s="95"/>
      <c r="H27" s="95"/>
      <c r="I27" s="95"/>
      <c r="J27" s="95"/>
      <c r="K27" s="95"/>
      <c r="L27" s="95"/>
    </row>
    <row r="28" spans="1:12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x14ac:dyDescent="0.25">
      <c r="A29" s="95"/>
      <c r="B29" s="95"/>
      <c r="C29" s="95"/>
      <c r="D29" s="95"/>
      <c r="E29" s="95"/>
      <c r="F29" s="95"/>
      <c r="G29" s="97" t="s">
        <v>595</v>
      </c>
      <c r="H29" s="108"/>
      <c r="I29" s="95"/>
      <c r="J29" s="95"/>
      <c r="K29" s="95"/>
      <c r="L29" s="95"/>
    </row>
    <row r="30" spans="1:12" x14ac:dyDescent="0.25">
      <c r="A30" s="95"/>
      <c r="B30" s="97" t="s">
        <v>594</v>
      </c>
      <c r="C30" s="95"/>
      <c r="D30" s="95"/>
      <c r="E30" s="101" t="s">
        <v>580</v>
      </c>
      <c r="F30" s="95"/>
      <c r="G30" s="99" t="s">
        <v>562</v>
      </c>
      <c r="H30" s="125"/>
      <c r="I30" s="95"/>
      <c r="J30" s="95"/>
      <c r="K30" s="95"/>
      <c r="L30" s="95"/>
    </row>
    <row r="31" spans="1:12" x14ac:dyDescent="0.25">
      <c r="A31" s="95"/>
      <c r="B31" s="109" t="s">
        <v>596</v>
      </c>
      <c r="C31" s="101" t="s">
        <v>573</v>
      </c>
      <c r="D31" s="101" t="s">
        <v>576</v>
      </c>
      <c r="E31" s="124"/>
      <c r="F31" s="95"/>
      <c r="G31" s="95">
        <v>1</v>
      </c>
      <c r="H31" s="115"/>
      <c r="I31" s="95"/>
      <c r="J31" s="95"/>
      <c r="K31" s="95"/>
      <c r="L31" s="95"/>
    </row>
    <row r="32" spans="1:12" x14ac:dyDescent="0.25">
      <c r="A32" s="95"/>
      <c r="B32" s="122"/>
      <c r="C32" s="123"/>
      <c r="D32" s="123"/>
      <c r="E32" s="95"/>
      <c r="F32" s="95"/>
      <c r="G32" s="95">
        <v>2</v>
      </c>
      <c r="H32" s="115"/>
      <c r="I32" s="95"/>
      <c r="J32" s="95"/>
      <c r="K32" s="95"/>
      <c r="L32" s="95"/>
    </row>
    <row r="33" spans="1:12" x14ac:dyDescent="0.25">
      <c r="A33" s="95"/>
      <c r="B33" s="95"/>
      <c r="C33" s="95"/>
      <c r="D33" s="95"/>
      <c r="E33" s="95"/>
      <c r="F33" s="95"/>
      <c r="G33" s="95">
        <v>3</v>
      </c>
      <c r="H33" s="115"/>
      <c r="I33" s="95"/>
      <c r="J33" s="95"/>
      <c r="K33" s="95"/>
      <c r="L33" s="95"/>
    </row>
    <row r="34" spans="1:12" x14ac:dyDescent="0.25">
      <c r="A34" s="95"/>
      <c r="B34" s="95"/>
      <c r="C34" s="95"/>
      <c r="D34" s="95"/>
      <c r="E34" s="95"/>
      <c r="F34" s="95"/>
      <c r="G34" s="95">
        <v>4</v>
      </c>
      <c r="H34" s="115"/>
      <c r="I34" s="95"/>
      <c r="J34" s="95"/>
      <c r="K34" s="95"/>
      <c r="L34" s="95"/>
    </row>
    <row r="35" spans="1:12" x14ac:dyDescent="0.25">
      <c r="A35" s="95"/>
      <c r="B35" s="95"/>
      <c r="C35" s="95"/>
      <c r="D35" s="95"/>
      <c r="E35" s="95"/>
      <c r="F35" s="95"/>
      <c r="G35" s="95">
        <v>5</v>
      </c>
      <c r="H35" s="115"/>
      <c r="I35" s="95"/>
      <c r="J35" s="95"/>
      <c r="K35" s="95"/>
      <c r="L35" s="95"/>
    </row>
    <row r="36" spans="1:12" x14ac:dyDescent="0.25">
      <c r="A36" s="95"/>
      <c r="B36" s="95"/>
      <c r="C36" s="95"/>
      <c r="D36" s="95"/>
      <c r="E36" s="95"/>
      <c r="F36" s="95"/>
      <c r="G36" s="95">
        <v>6</v>
      </c>
      <c r="H36" s="115"/>
      <c r="I36" s="95"/>
      <c r="J36" s="95"/>
      <c r="K36" s="95"/>
      <c r="L36" s="95"/>
    </row>
    <row r="37" spans="1:12" x14ac:dyDescent="0.25">
      <c r="A37" s="95"/>
      <c r="B37" s="95"/>
      <c r="C37" s="95"/>
      <c r="D37" s="95"/>
      <c r="E37" s="95"/>
      <c r="F37" s="95"/>
      <c r="G37" s="95">
        <v>7</v>
      </c>
      <c r="H37" s="115"/>
      <c r="I37" s="95"/>
      <c r="J37" s="95"/>
      <c r="K37" s="95"/>
      <c r="L37" s="95"/>
    </row>
    <row r="38" spans="1:12" x14ac:dyDescent="0.25">
      <c r="A38" s="95"/>
      <c r="B38" s="95"/>
      <c r="C38" s="95"/>
      <c r="D38" s="95"/>
      <c r="E38" s="95"/>
      <c r="F38" s="95"/>
      <c r="G38" s="95">
        <v>8</v>
      </c>
      <c r="H38" s="115"/>
      <c r="I38" s="95"/>
      <c r="J38" s="95"/>
      <c r="K38" s="95"/>
      <c r="L38" s="95"/>
    </row>
    <row r="39" spans="1:12" x14ac:dyDescent="0.25">
      <c r="A39" s="95"/>
      <c r="B39" s="95"/>
      <c r="C39" s="95"/>
      <c r="D39" s="95"/>
      <c r="E39" s="95"/>
      <c r="F39" s="95"/>
      <c r="G39" s="95">
        <v>9</v>
      </c>
      <c r="H39" s="115"/>
      <c r="I39" s="95"/>
      <c r="J39" s="95"/>
      <c r="K39" s="95"/>
      <c r="L39" s="95"/>
    </row>
    <row r="40" spans="1:12" x14ac:dyDescent="0.25">
      <c r="A40" s="95"/>
      <c r="B40" s="95"/>
      <c r="C40" s="95"/>
      <c r="D40" s="95"/>
      <c r="E40" s="95"/>
      <c r="F40" s="95"/>
      <c r="G40" s="95">
        <v>10</v>
      </c>
      <c r="H40" s="115"/>
      <c r="I40" s="95"/>
      <c r="J40" s="95"/>
      <c r="K40" s="95"/>
      <c r="L40" s="95"/>
    </row>
    <row r="41" spans="1:12" x14ac:dyDescent="0.25">
      <c r="A41" s="95"/>
      <c r="B41" s="95"/>
      <c r="C41" s="95"/>
      <c r="D41" s="95"/>
      <c r="E41" s="95"/>
      <c r="F41" s="95"/>
      <c r="G41" s="95">
        <v>11</v>
      </c>
      <c r="H41" s="115"/>
      <c r="I41" s="95"/>
      <c r="J41" s="95"/>
      <c r="K41" s="95"/>
      <c r="L41" s="95"/>
    </row>
    <row r="42" spans="1:12" x14ac:dyDescent="0.25">
      <c r="A42" s="95"/>
      <c r="B42" s="95"/>
      <c r="C42" s="95"/>
      <c r="D42" s="95"/>
      <c r="E42" s="95"/>
      <c r="F42" s="95"/>
      <c r="G42" s="102">
        <v>12</v>
      </c>
      <c r="H42" s="116"/>
      <c r="I42" s="95"/>
      <c r="J42" s="95"/>
      <c r="K42" s="95"/>
      <c r="L42" s="95"/>
    </row>
    <row r="43" spans="1:12" x14ac:dyDescent="0.25">
      <c r="A43" s="95"/>
      <c r="B43" s="95"/>
      <c r="C43" s="95"/>
      <c r="D43" s="95"/>
      <c r="E43" s="95"/>
      <c r="F43" s="95"/>
      <c r="G43" s="99" t="s">
        <v>553</v>
      </c>
      <c r="H43" s="126"/>
      <c r="I43" s="95"/>
      <c r="J43" s="95"/>
      <c r="K43" s="95"/>
      <c r="L43" s="95"/>
    </row>
    <row r="44" spans="1:12" x14ac:dyDescent="0.25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</row>
    <row r="45" spans="1:12" x14ac:dyDescent="0.25">
      <c r="A45" s="95"/>
      <c r="B45" s="95"/>
      <c r="C45" s="95"/>
      <c r="D45" s="95"/>
      <c r="F45" s="95"/>
      <c r="G45" s="95"/>
      <c r="H45" s="95"/>
      <c r="I45" s="95"/>
      <c r="J45" s="95"/>
      <c r="K45" s="95"/>
      <c r="L45" s="95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2019-06-09T22:50:19Z</dcterms:modified>
</cp:coreProperties>
</file>