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14" activeTab="1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 concurrentCalc="0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7" l="1"/>
  <c r="C8" i="17"/>
  <c r="C9" i="17"/>
  <c r="C10" i="17"/>
  <c r="C11" i="17"/>
  <c r="B5" i="16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L4" i="8"/>
  <c r="L5" i="8"/>
  <c r="L6" i="8"/>
  <c r="L7" i="8"/>
  <c r="C15" i="9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C17" i="9"/>
  <c r="C23" i="9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J16" i="9"/>
  <c r="J22" i="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/>
  <c r="N22" i="9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/>
  <c r="F16" i="9"/>
  <c r="F22" i="9"/>
  <c r="N17" i="9"/>
  <c r="N23" i="9"/>
  <c r="G17" i="9"/>
  <c r="G23" i="9"/>
  <c r="D17" i="9"/>
  <c r="D23" i="9"/>
  <c r="L17" i="9"/>
  <c r="L23" i="9"/>
  <c r="I17" i="9"/>
  <c r="I23" i="9"/>
  <c r="F17" i="9"/>
  <c r="F23" i="9"/>
  <c r="J4" i="8"/>
  <c r="L10" i="9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H10" i="9"/>
  <c r="I7" i="8"/>
  <c r="C10" i="9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G10" i="9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/>
  <c r="E10" i="9"/>
  <c r="N10" i="9"/>
  <c r="J17" i="9"/>
  <c r="J23" i="9"/>
  <c r="M17" i="9"/>
  <c r="M23" i="9"/>
  <c r="E17" i="9"/>
  <c r="E23" i="9"/>
  <c r="H17" i="9"/>
  <c r="H23" i="9"/>
  <c r="K17" i="9"/>
  <c r="K23" i="9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/>
  <c r="C16" i="9"/>
  <c r="G16" i="9"/>
  <c r="G22" i="9"/>
  <c r="H9" i="9"/>
  <c r="C9" i="9"/>
  <c r="M16" i="9"/>
  <c r="M22" i="9"/>
  <c r="E16" i="9"/>
  <c r="E22" i="9"/>
  <c r="I9" i="9"/>
  <c r="D9" i="9"/>
  <c r="J9" i="9"/>
  <c r="D16" i="9"/>
  <c r="D22" i="9"/>
  <c r="K16" i="9"/>
  <c r="K22" i="9"/>
  <c r="H16" i="9"/>
  <c r="H22" i="9"/>
  <c r="C11" i="9"/>
  <c r="D8" i="9"/>
  <c r="D11" i="9"/>
  <c r="E8" i="9"/>
  <c r="E11" i="9"/>
  <c r="F8" i="9"/>
  <c r="F11" i="9"/>
  <c r="G8" i="9"/>
  <c r="G11" i="9"/>
  <c r="H8" i="9"/>
  <c r="H11" i="9"/>
  <c r="I8" i="9"/>
  <c r="I11" i="9"/>
  <c r="J8" i="9"/>
  <c r="J11" i="9"/>
  <c r="K8" i="9"/>
  <c r="K11" i="9"/>
  <c r="L8" i="9"/>
  <c r="L11" i="9"/>
  <c r="M8" i="9"/>
  <c r="M11" i="9"/>
  <c r="N8" i="9"/>
  <c r="N11" i="9"/>
  <c r="K25" i="9"/>
  <c r="K24" i="9"/>
  <c r="E24" i="9"/>
  <c r="E25" i="9"/>
  <c r="G24" i="9"/>
  <c r="G25" i="9"/>
  <c r="M25" i="9"/>
  <c r="M24" i="9"/>
  <c r="C22" i="9"/>
  <c r="C18" i="9"/>
  <c r="D15" i="9"/>
  <c r="D18" i="9"/>
  <c r="E15" i="9"/>
  <c r="E18" i="9"/>
  <c r="F15" i="9"/>
  <c r="F18" i="9"/>
  <c r="G15" i="9"/>
  <c r="G18" i="9"/>
  <c r="H15" i="9"/>
  <c r="H18" i="9"/>
  <c r="I15" i="9"/>
  <c r="I18" i="9"/>
  <c r="J15" i="9"/>
  <c r="J18" i="9"/>
  <c r="K15" i="9"/>
  <c r="K18" i="9"/>
  <c r="L15" i="9"/>
  <c r="L18" i="9"/>
  <c r="M15" i="9"/>
  <c r="M18" i="9"/>
  <c r="N15" i="9"/>
  <c r="N18" i="9"/>
  <c r="D24" i="9"/>
  <c r="D25" i="9"/>
  <c r="H25" i="9"/>
  <c r="H24" i="9"/>
  <c r="L24" i="9"/>
  <c r="L25" i="9"/>
  <c r="C25" i="9"/>
  <c r="C24" i="9"/>
  <c r="C26" i="9"/>
  <c r="D26" i="9"/>
  <c r="E26" i="9"/>
  <c r="F26" i="9"/>
  <c r="G26" i="9"/>
  <c r="H26" i="9"/>
  <c r="I26" i="9"/>
  <c r="J26" i="9"/>
  <c r="K26" i="9"/>
  <c r="L26" i="9"/>
  <c r="M26" i="9"/>
  <c r="N26" i="9"/>
</calcChain>
</file>

<file path=xl/sharedStrings.xml><?xml version="1.0" encoding="utf-8"?>
<sst xmlns="http://schemas.openxmlformats.org/spreadsheetml/2006/main" count="1749" uniqueCount="605">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</sst>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165" fontId="15" fillId="0" borderId="20" xfId="0" applyNumberFormat="1" applyFont="1" applyBorder="1" applyAlignment="1" applyProtection="1">
      <alignment horizontal="center" vertical="center"/>
    </xf>
    <xf numFmtId="0" fontId="0" fillId="0" borderId="18" xfId="0" applyBorder="1" applyAlignment="1" applyProtection="1">
      <alignment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404048958335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"/>
        <n v="2"/>
        <n v="12"/>
        <n v="3"/>
        <n v="5"/>
        <n v="4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474613078703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2"/>
        <n v="1"/>
        <n v="3"/>
        <n v="5"/>
        <n v="4"/>
        <n v="6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10-17T07:52:04"/>
    <d v="2017-09-13T00:00:00"/>
    <d v="2017-10-17T07:52:04"/>
    <x v="0"/>
    <x v="3"/>
    <s v="NF7275"/>
    <n v="4739"/>
    <x v="0"/>
    <n v="2017"/>
    <x v="1"/>
    <x v="0"/>
    <x v="0"/>
    <n v="2017"/>
  </r>
  <r>
    <d v="2017-09-30T14:22:47"/>
    <d v="2017-09-14T00:00:00"/>
    <d v="2017-09-30T14:22:47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d v="2017-10-07T21:33:11"/>
    <d v="2017-09-25T00:00:00"/>
    <d v="2017-10-07T21:33:11"/>
    <x v="0"/>
    <x v="1"/>
    <s v="NF9195"/>
    <n v="2784"/>
    <x v="0"/>
    <n v="2017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8-01-18T20:49:17"/>
    <d v="2017-09-28T00:00:00"/>
    <d v="2017-11-03T14:25:06"/>
    <x v="0"/>
    <x v="2"/>
    <s v="NF5625"/>
    <n v="229"/>
    <x v="4"/>
    <n v="2018"/>
    <x v="1"/>
    <x v="0"/>
    <x v="2"/>
    <n v="2017"/>
  </r>
  <r>
    <d v="2017-11-20T07:27:14"/>
    <d v="2017-10-01T00:00:00"/>
    <d v="2017-11-20T07:27:14"/>
    <x v="0"/>
    <x v="1"/>
    <s v="NF7471"/>
    <n v="2894"/>
    <x v="3"/>
    <n v="2017"/>
    <x v="2"/>
    <x v="0"/>
    <x v="2"/>
    <n v="2017"/>
  </r>
  <r>
    <s v=""/>
    <d v="2017-10-04T00:00:00"/>
    <d v="2017-10-22T07:03:06"/>
    <x v="0"/>
    <x v="3"/>
    <s v="NF9225"/>
    <n v="4516"/>
    <x v="2"/>
    <n v="0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12T13:56:26"/>
    <d v="2017-10-09T00:00:00"/>
    <d v="2017-11-07T23:41:34"/>
    <x v="0"/>
    <x v="4"/>
    <s v="NF9408"/>
    <n v="1509"/>
    <x v="3"/>
    <n v="2017"/>
    <x v="2"/>
    <x v="0"/>
    <x v="2"/>
    <n v="2017"/>
  </r>
  <r>
    <d v="2018-02-03T05:45:33"/>
    <d v="2017-10-14T00:00:00"/>
    <d v="2017-11-06T01:00:26"/>
    <x v="0"/>
    <x v="1"/>
    <s v="NF1517"/>
    <n v="145"/>
    <x v="5"/>
    <n v="2018"/>
    <x v="2"/>
    <x v="0"/>
    <x v="2"/>
    <n v="2017"/>
  </r>
  <r>
    <d v="2017-11-12T07:13:39"/>
    <d v="2017-10-16T00:00:00"/>
    <d v="2017-10-23T05:53:31"/>
    <x v="0"/>
    <x v="1"/>
    <s v="NF8626"/>
    <n v="1311"/>
    <x v="3"/>
    <n v="2017"/>
    <x v="2"/>
    <x v="0"/>
    <x v="0"/>
    <n v="2017"/>
  </r>
  <r>
    <d v="2017-11-20T08:40:45"/>
    <d v="2017-10-18T00:00:00"/>
    <d v="2017-11-20T08:40:45"/>
    <x v="0"/>
    <x v="1"/>
    <s v="NF4936"/>
    <n v="4182"/>
    <x v="3"/>
    <n v="2017"/>
    <x v="2"/>
    <x v="0"/>
    <x v="2"/>
    <n v="2017"/>
  </r>
  <r>
    <d v="2017-10-29T09:31:32"/>
    <d v="2017-10-24T00:00:00"/>
    <d v="2017-10-29T09:31:32"/>
    <x v="0"/>
    <x v="2"/>
    <s v="NF7062"/>
    <n v="339"/>
    <x v="0"/>
    <n v="2017"/>
    <x v="2"/>
    <x v="0"/>
    <x v="0"/>
    <n v="2017"/>
  </r>
  <r>
    <d v="2018-01-30T23:32:10"/>
    <d v="2017-10-29T00:00:00"/>
    <d v="2017-11-29T04:12:14"/>
    <x v="0"/>
    <x v="4"/>
    <s v="NF3172"/>
    <n v="1788"/>
    <x v="4"/>
    <n v="2018"/>
    <x v="2"/>
    <x v="0"/>
    <x v="2"/>
    <n v="2017"/>
  </r>
  <r>
    <d v="2017-12-20T01:06:12"/>
    <d v="2017-11-03T00:00:00"/>
    <d v="2017-12-20T01:06:12"/>
    <x v="0"/>
    <x v="3"/>
    <s v="NF5821"/>
    <n v="1171"/>
    <x v="6"/>
    <n v="2017"/>
    <x v="3"/>
    <x v="0"/>
    <x v="3"/>
    <n v="2017"/>
  </r>
  <r>
    <d v="2017-11-14T19:11:45"/>
    <d v="2017-11-05T00:00:00"/>
    <d v="2017-11-14T19:11:45"/>
    <x v="0"/>
    <x v="1"/>
    <s v="NF8137"/>
    <n v="4059"/>
    <x v="3"/>
    <n v="2017"/>
    <x v="3"/>
    <x v="0"/>
    <x v="2"/>
    <n v="2017"/>
  </r>
  <r>
    <d v="2017-12-11T01:38:17"/>
    <d v="2017-11-08T00:00:00"/>
    <d v="2017-12-11T01:38:17"/>
    <x v="0"/>
    <x v="0"/>
    <s v="NF8083"/>
    <n v="4919"/>
    <x v="6"/>
    <n v="2017"/>
    <x v="3"/>
    <x v="0"/>
    <x v="3"/>
    <n v="2017"/>
  </r>
  <r>
    <d v="2017-12-28T10:48:36"/>
    <d v="2017-11-12T00:00:00"/>
    <d v="2017-12-18T12:17:45"/>
    <x v="0"/>
    <x v="1"/>
    <s v="NF9597"/>
    <n v="3224"/>
    <x v="6"/>
    <n v="2017"/>
    <x v="3"/>
    <x v="0"/>
    <x v="3"/>
    <n v="2017"/>
  </r>
  <r>
    <d v="2017-12-26T03:29:57"/>
    <d v="2017-11-15T00:00:00"/>
    <d v="2017-12-26T03:29:57"/>
    <x v="0"/>
    <x v="3"/>
    <s v="NF2065"/>
    <n v="3725"/>
    <x v="6"/>
    <n v="2017"/>
    <x v="3"/>
    <x v="0"/>
    <x v="3"/>
    <n v="2017"/>
  </r>
  <r>
    <d v="2017-12-16T06:54:15"/>
    <d v="2017-11-17T00:00:00"/>
    <d v="2017-12-16T06:54:15"/>
    <x v="0"/>
    <x v="3"/>
    <s v="NF3192"/>
    <n v="312"/>
    <x v="6"/>
    <n v="2017"/>
    <x v="3"/>
    <x v="0"/>
    <x v="3"/>
    <n v="2017"/>
  </r>
  <r>
    <d v="2018-01-12T16:03:24"/>
    <d v="2017-11-18T00:00:00"/>
    <d v="2018-01-12T16:03:24"/>
    <x v="0"/>
    <x v="1"/>
    <s v="NF1977"/>
    <n v="4773"/>
    <x v="4"/>
    <n v="2018"/>
    <x v="3"/>
    <x v="0"/>
    <x v="4"/>
    <n v="2018"/>
  </r>
  <r>
    <d v="2017-12-07T15:16:42"/>
    <d v="2017-11-19T00:00:00"/>
    <d v="2017-12-07T15:16:42"/>
    <x v="0"/>
    <x v="0"/>
    <s v="NF3208"/>
    <n v="228"/>
    <x v="6"/>
    <n v="2017"/>
    <x v="3"/>
    <x v="0"/>
    <x v="3"/>
    <n v="2017"/>
  </r>
  <r>
    <d v="2017-12-28T18:38:36"/>
    <d v="2017-11-22T00:00:00"/>
    <d v="2017-12-28T18:38:36"/>
    <x v="0"/>
    <x v="1"/>
    <s v="NF9545"/>
    <n v="450"/>
    <x v="6"/>
    <n v="2017"/>
    <x v="3"/>
    <x v="0"/>
    <x v="3"/>
    <n v="2017"/>
  </r>
  <r>
    <s v=""/>
    <d v="2017-11-23T00:00:00"/>
    <d v="2018-01-03T09:48:25"/>
    <x v="0"/>
    <x v="1"/>
    <s v="NF3100"/>
    <n v="1155"/>
    <x v="2"/>
    <n v="0"/>
    <x v="3"/>
    <x v="0"/>
    <x v="4"/>
    <n v="2018"/>
  </r>
  <r>
    <s v=""/>
    <d v="2017-11-30T00:00:00"/>
    <d v="2017-12-01T00:35:34"/>
    <x v="0"/>
    <x v="1"/>
    <s v="NF7746"/>
    <n v="1967"/>
    <x v="2"/>
    <n v="0"/>
    <x v="3"/>
    <x v="0"/>
    <x v="3"/>
    <n v="2017"/>
  </r>
  <r>
    <d v="2018-02-28T22:08:26"/>
    <d v="2017-12-01T00:00:00"/>
    <d v="2017-12-27T02:18:23"/>
    <x v="0"/>
    <x v="4"/>
    <s v="NF1179"/>
    <n v="2741"/>
    <x v="5"/>
    <n v="2018"/>
    <x v="4"/>
    <x v="0"/>
    <x v="3"/>
    <n v="2017"/>
  </r>
  <r>
    <d v="2018-01-25T08:17:33"/>
    <d v="2017-12-02T00:00:00"/>
    <d v="2018-01-25T08:17:33"/>
    <x v="0"/>
    <x v="2"/>
    <s v="NF3829"/>
    <n v="1130"/>
    <x v="4"/>
    <n v="2018"/>
    <x v="4"/>
    <x v="0"/>
    <x v="4"/>
    <n v="2018"/>
  </r>
  <r>
    <d v="2018-01-18T12:48:48"/>
    <d v="2017-12-06T00:00:00"/>
    <d v="2018-01-18T12:48:48"/>
    <x v="0"/>
    <x v="3"/>
    <s v="NF6865"/>
    <n v="4835"/>
    <x v="4"/>
    <n v="2018"/>
    <x v="4"/>
    <x v="0"/>
    <x v="4"/>
    <n v="2018"/>
  </r>
  <r>
    <d v="2018-01-29T01:49:50"/>
    <d v="2017-12-08T00:00:00"/>
    <d v="2018-01-29T01:49:50"/>
    <x v="0"/>
    <x v="4"/>
    <s v="NF4400"/>
    <n v="1411"/>
    <x v="4"/>
    <n v="2018"/>
    <x v="4"/>
    <x v="0"/>
    <x v="4"/>
    <n v="2018"/>
  </r>
  <r>
    <d v="2017-12-30T15:10:06"/>
    <d v="2017-12-10T00:00:00"/>
    <d v="2017-12-30T15:10:06"/>
    <x v="0"/>
    <x v="1"/>
    <s v="NF9617"/>
    <n v="457"/>
    <x v="6"/>
    <n v="2017"/>
    <x v="4"/>
    <x v="0"/>
    <x v="3"/>
    <n v="2017"/>
  </r>
  <r>
    <d v="2018-02-11T14:39:25"/>
    <d v="2017-12-15T00:00:00"/>
    <d v="2018-02-11T14:39:25"/>
    <x v="0"/>
    <x v="2"/>
    <s v="NF5659"/>
    <n v="2623"/>
    <x v="5"/>
    <n v="2018"/>
    <x v="4"/>
    <x v="0"/>
    <x v="5"/>
    <n v="2018"/>
  </r>
  <r>
    <d v="2017-12-29T04:49:13"/>
    <d v="2017-12-17T00:00:00"/>
    <d v="2017-12-29T04:49:13"/>
    <x v="0"/>
    <x v="4"/>
    <s v="NF6102"/>
    <n v="3440"/>
    <x v="6"/>
    <n v="2017"/>
    <x v="4"/>
    <x v="0"/>
    <x v="3"/>
    <n v="2017"/>
  </r>
  <r>
    <d v="2018-01-11T01:07:19"/>
    <d v="2017-12-20T00:00:00"/>
    <d v="2018-01-11T01:07:19"/>
    <x v="0"/>
    <x v="1"/>
    <s v="NF8162"/>
    <n v="3993"/>
    <x v="4"/>
    <n v="2018"/>
    <x v="4"/>
    <x v="0"/>
    <x v="4"/>
    <n v="2018"/>
  </r>
  <r>
    <d v="2018-02-17T01:10:28"/>
    <d v="2017-12-21T00:00:00"/>
    <d v="2018-02-17T01:10:28"/>
    <x v="0"/>
    <x v="1"/>
    <s v="NF4573"/>
    <n v="3273"/>
    <x v="5"/>
    <n v="2018"/>
    <x v="4"/>
    <x v="0"/>
    <x v="5"/>
    <n v="2018"/>
  </r>
  <r>
    <d v="2018-02-04T06:22:55"/>
    <d v="2017-12-25T00:00:00"/>
    <d v="2018-02-04T06:22:55"/>
    <x v="0"/>
    <x v="4"/>
    <s v="NF8503"/>
    <n v="4494"/>
    <x v="5"/>
    <n v="2018"/>
    <x v="4"/>
    <x v="0"/>
    <x v="5"/>
    <n v="2018"/>
  </r>
  <r>
    <d v="2018-01-24T22:12:42"/>
    <d v="2017-12-27T00:00:00"/>
    <d v="2018-01-24T22:12:42"/>
    <x v="0"/>
    <x v="0"/>
    <s v="NF3380"/>
    <n v="2511"/>
    <x v="4"/>
    <n v="2018"/>
    <x v="4"/>
    <x v="0"/>
    <x v="4"/>
    <n v="2018"/>
  </r>
  <r>
    <d v="2018-02-12T23:45:29"/>
    <d v="2017-12-29T00:00:00"/>
    <d v="2018-02-12T23:45:29"/>
    <x v="0"/>
    <x v="2"/>
    <s v="NF6566"/>
    <n v="2015"/>
    <x v="5"/>
    <n v="2018"/>
    <x v="4"/>
    <x v="0"/>
    <x v="5"/>
    <n v="2018"/>
  </r>
  <r>
    <d v="2018-03-21T07:29:39"/>
    <d v="2017-12-31T00:00:00"/>
    <d v="2018-02-20T08:29:43"/>
    <x v="0"/>
    <x v="3"/>
    <s v="NF5838"/>
    <n v="3413"/>
    <x v="7"/>
    <n v="2018"/>
    <x v="4"/>
    <x v="0"/>
    <x v="5"/>
    <n v="2018"/>
  </r>
  <r>
    <d v="2018-02-13T19:04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4"/>
    <n v="2018"/>
    <x v="5"/>
    <x v="1"/>
    <x v="4"/>
    <n v="2018"/>
  </r>
  <r>
    <d v="2018-01-27T17:25:05"/>
    <d v="2018-01-09T00:00:00"/>
    <d v="2018-01-27T17:25:05"/>
    <x v="0"/>
    <x v="2"/>
    <s v="NF8563"/>
    <n v="3598"/>
    <x v="4"/>
    <n v="2018"/>
    <x v="5"/>
    <x v="1"/>
    <x v="4"/>
    <n v="2018"/>
  </r>
  <r>
    <d v="2018-01-18T19:45:35"/>
    <d v="2018-01-10T00:00:00"/>
    <d v="2018-01-18T19:45:35"/>
    <x v="0"/>
    <x v="1"/>
    <s v="NF8237"/>
    <n v="4895"/>
    <x v="4"/>
    <n v="2018"/>
    <x v="5"/>
    <x v="1"/>
    <x v="4"/>
    <n v="2018"/>
  </r>
  <r>
    <d v="2018-03-08T13:03:51"/>
    <d v="2018-01-12T00:00:00"/>
    <d v="2018-03-08T13:03:51"/>
    <x v="0"/>
    <x v="1"/>
    <s v="NF4859"/>
    <n v="971"/>
    <x v="7"/>
    <n v="2018"/>
    <x v="5"/>
    <x v="1"/>
    <x v="6"/>
    <n v="2018"/>
  </r>
  <r>
    <d v="2018-02-06T01:03:18"/>
    <d v="2018-01-13T00:00:00"/>
    <d v="2018-02-06T01:03:18"/>
    <x v="0"/>
    <x v="0"/>
    <s v="NF1529"/>
    <n v="556"/>
    <x v="5"/>
    <n v="2018"/>
    <x v="5"/>
    <x v="1"/>
    <x v="5"/>
    <n v="2018"/>
  </r>
  <r>
    <d v="2018-02-13T21:09:50"/>
    <d v="2018-01-14T00:00:00"/>
    <d v="2018-02-13T21:09:50"/>
    <x v="0"/>
    <x v="0"/>
    <s v="NF6931"/>
    <n v="1977"/>
    <x v="5"/>
    <n v="2018"/>
    <x v="5"/>
    <x v="1"/>
    <x v="5"/>
    <n v="2018"/>
  </r>
  <r>
    <d v="2018-01-27T08:34:59"/>
    <d v="2018-01-16T00:00:00"/>
    <d v="2018-01-27T08:34:59"/>
    <x v="0"/>
    <x v="1"/>
    <s v="NF7559"/>
    <n v="2951"/>
    <x v="4"/>
    <n v="2018"/>
    <x v="5"/>
    <x v="1"/>
    <x v="4"/>
    <n v="2018"/>
  </r>
  <r>
    <d v="2018-03-05T09:47:40"/>
    <d v="2018-01-20T00:00:00"/>
    <d v="2018-03-05T09:47:40"/>
    <x v="0"/>
    <x v="1"/>
    <s v="NF9620"/>
    <n v="2535"/>
    <x v="7"/>
    <n v="2018"/>
    <x v="5"/>
    <x v="1"/>
    <x v="6"/>
    <n v="2018"/>
  </r>
  <r>
    <d v="2018-02-10T13:54:37"/>
    <d v="2018-01-21T00:00:00"/>
    <d v="2018-02-10T13:54:37"/>
    <x v="0"/>
    <x v="4"/>
    <s v="NF4547"/>
    <n v="3057"/>
    <x v="5"/>
    <n v="2018"/>
    <x v="5"/>
    <x v="1"/>
    <x v="5"/>
    <n v="2018"/>
  </r>
  <r>
    <d v="2018-02-09T12:37:33"/>
    <d v="2018-01-23T00:00:00"/>
    <d v="2018-02-09T12:37:33"/>
    <x v="0"/>
    <x v="0"/>
    <s v="NF6004"/>
    <n v="3152"/>
    <x v="5"/>
    <n v="2018"/>
    <x v="5"/>
    <x v="1"/>
    <x v="5"/>
    <n v="2018"/>
  </r>
  <r>
    <d v="2018-03-08T03:16:39"/>
    <d v="2018-01-25T00:00:00"/>
    <d v="2018-03-08T03:16:39"/>
    <x v="0"/>
    <x v="3"/>
    <s v="NF3415"/>
    <n v="2247"/>
    <x v="7"/>
    <n v="2018"/>
    <x v="5"/>
    <x v="1"/>
    <x v="6"/>
    <n v="2018"/>
  </r>
  <r>
    <d v="2018-03-21T01:55:31"/>
    <d v="2018-01-27T00:00:00"/>
    <d v="2018-03-21T01:55:31"/>
    <x v="0"/>
    <x v="2"/>
    <s v="NF1603"/>
    <n v="2456"/>
    <x v="7"/>
    <n v="2018"/>
    <x v="5"/>
    <x v="1"/>
    <x v="6"/>
    <n v="2018"/>
  </r>
  <r>
    <d v="2018-02-22T13:23:19"/>
    <d v="2018-01-29T00:00:00"/>
    <d v="2018-02-11T14:14:40"/>
    <x v="0"/>
    <x v="1"/>
    <s v="NF8784"/>
    <n v="3801"/>
    <x v="5"/>
    <n v="2018"/>
    <x v="5"/>
    <x v="1"/>
    <x v="5"/>
    <n v="2018"/>
  </r>
  <r>
    <d v="2018-02-13T09:01:19"/>
    <d v="2018-01-31T00:00:00"/>
    <d v="2018-02-13T09:01:19"/>
    <x v="0"/>
    <x v="0"/>
    <s v="NF1826"/>
    <n v="3049"/>
    <x v="5"/>
    <n v="2018"/>
    <x v="5"/>
    <x v="1"/>
    <x v="5"/>
    <n v="2018"/>
  </r>
  <r>
    <d v="2018-03-29T23:53:02"/>
    <d v="2018-02-04T00:00:00"/>
    <d v="2018-03-11T03:08:27"/>
    <x v="0"/>
    <x v="4"/>
    <s v="NF7390"/>
    <n v="3255"/>
    <x v="7"/>
    <n v="2018"/>
    <x v="6"/>
    <x v="1"/>
    <x v="6"/>
    <n v="2018"/>
  </r>
  <r>
    <d v="2018-03-20T14:43:41"/>
    <d v="2018-02-05T00:00:00"/>
    <d v="2018-03-17T04:59:05"/>
    <x v="0"/>
    <x v="1"/>
    <s v="NF7009"/>
    <n v="2074"/>
    <x v="7"/>
    <n v="2018"/>
    <x v="6"/>
    <x v="1"/>
    <x v="6"/>
    <n v="2018"/>
  </r>
  <r>
    <d v="2018-03-16T07:02:49"/>
    <d v="2018-02-06T00:00:00"/>
    <d v="2018-03-16T07:02:49"/>
    <x v="0"/>
    <x v="1"/>
    <s v="NF7629"/>
    <n v="3606"/>
    <x v="7"/>
    <n v="2018"/>
    <x v="6"/>
    <x v="1"/>
    <x v="6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5-18T00:10:35"/>
    <d v="2018-02-14T00:00:00"/>
    <d v="2018-02-19T10:57:20"/>
    <x v="0"/>
    <x v="3"/>
    <s v="NF7680"/>
    <n v="2801"/>
    <x v="8"/>
    <n v="2018"/>
    <x v="6"/>
    <x v="1"/>
    <x v="5"/>
    <n v="2018"/>
  </r>
  <r>
    <s v=""/>
    <d v="2018-02-15T00:00:00"/>
    <d v="2018-03-10T18:40:49"/>
    <x v="0"/>
    <x v="1"/>
    <s v="NF9629"/>
    <n v="4438"/>
    <x v="2"/>
    <n v="0"/>
    <x v="6"/>
    <x v="1"/>
    <x v="6"/>
    <n v="2018"/>
  </r>
  <r>
    <d v="2018-04-08T05:09:48"/>
    <d v="2018-02-20T00:00:00"/>
    <d v="2018-04-08T05:09:48"/>
    <x v="0"/>
    <x v="2"/>
    <s v="NF5978"/>
    <n v="3835"/>
    <x v="9"/>
    <n v="2018"/>
    <x v="6"/>
    <x v="1"/>
    <x v="7"/>
    <n v="2018"/>
  </r>
  <r>
    <d v="2018-04-09T09:13:30"/>
    <d v="2018-03-01T00:00:00"/>
    <d v="2018-04-09T09:13:30"/>
    <x v="0"/>
    <x v="1"/>
    <s v="NF5651"/>
    <n v="3893"/>
    <x v="9"/>
    <n v="2018"/>
    <x v="7"/>
    <x v="1"/>
    <x v="7"/>
    <n v="2018"/>
  </r>
  <r>
    <d v="2018-03-25T08:28:33"/>
    <d v="2018-03-04T00:00:00"/>
    <d v="2018-03-25T08:28:33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9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4-07T20:13:31"/>
    <d v="2018-03-09T00:00:00"/>
    <d v="2018-04-07T20:13:31"/>
    <x v="0"/>
    <x v="3"/>
    <s v="NF4115"/>
    <n v="3164"/>
    <x v="9"/>
    <n v="2018"/>
    <x v="7"/>
    <x v="1"/>
    <x v="7"/>
    <n v="2018"/>
  </r>
  <r>
    <d v="2018-05-08T17:13:02"/>
    <d v="2018-03-14T00:00:00"/>
    <d v="2018-05-08T17:13:02"/>
    <x v="0"/>
    <x v="1"/>
    <s v="NF5683"/>
    <n v="3113"/>
    <x v="8"/>
    <n v="2018"/>
    <x v="7"/>
    <x v="1"/>
    <x v="8"/>
    <n v="2018"/>
  </r>
  <r>
    <d v="2018-07-07T06:27:25"/>
    <d v="2018-03-17T00:00:00"/>
    <d v="2018-04-11T13:42:41"/>
    <x v="0"/>
    <x v="4"/>
    <s v="NF7027"/>
    <n v="789"/>
    <x v="10"/>
    <n v="2018"/>
    <x v="7"/>
    <x v="1"/>
    <x v="7"/>
    <n v="2018"/>
  </r>
  <r>
    <d v="2018-04-01T13:26:12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5-03T14:57:10"/>
    <d v="2018-03-25T00:00:00"/>
    <d v="2018-05-03T14:57:10"/>
    <x v="0"/>
    <x v="4"/>
    <s v="NF7283"/>
    <n v="1527"/>
    <x v="8"/>
    <n v="2018"/>
    <x v="7"/>
    <x v="1"/>
    <x v="8"/>
    <n v="2018"/>
  </r>
  <r>
    <d v="2018-05-14T12:32:29"/>
    <d v="2018-04-01T00:00:00"/>
    <d v="2018-05-14T12:32:29"/>
    <x v="0"/>
    <x v="4"/>
    <s v="NF6320"/>
    <n v="764"/>
    <x v="8"/>
    <n v="2018"/>
    <x v="8"/>
    <x v="1"/>
    <x v="8"/>
    <n v="2018"/>
  </r>
  <r>
    <d v="2018-04-12T02:48:23"/>
    <d v="2018-04-03T00:00:00"/>
    <d v="2018-04-12T02:48:23"/>
    <x v="0"/>
    <x v="2"/>
    <s v="NF7850"/>
    <n v="2463"/>
    <x v="9"/>
    <n v="2018"/>
    <x v="8"/>
    <x v="1"/>
    <x v="7"/>
    <n v="2018"/>
  </r>
  <r>
    <d v="2018-04-30T01:56:26"/>
    <d v="2018-04-05T00:00:00"/>
    <d v="2018-04-25T16:44:12"/>
    <x v="0"/>
    <x v="3"/>
    <s v="NF2420"/>
    <n v="2111"/>
    <x v="9"/>
    <n v="2018"/>
    <x v="8"/>
    <x v="1"/>
    <x v="7"/>
    <n v="2018"/>
  </r>
  <r>
    <d v="2018-05-01T13:42:29"/>
    <d v="2018-04-06T00:00:00"/>
    <d v="2018-05-01T13:42:29"/>
    <x v="0"/>
    <x v="1"/>
    <s v="NF6764"/>
    <n v="1144"/>
    <x v="8"/>
    <n v="2018"/>
    <x v="8"/>
    <x v="1"/>
    <x v="8"/>
    <n v="2018"/>
  </r>
  <r>
    <d v="2018-05-20T16:28:59"/>
    <d v="2018-04-10T00:00:00"/>
    <d v="2018-05-20T16:28:59"/>
    <x v="0"/>
    <x v="3"/>
    <s v="NF6382"/>
    <n v="597"/>
    <x v="8"/>
    <n v="2018"/>
    <x v="8"/>
    <x v="1"/>
    <x v="8"/>
    <n v="2018"/>
  </r>
  <r>
    <d v="2018-07-09T07:24:13"/>
    <d v="2018-04-16T00:00:00"/>
    <d v="2018-04-19T02:53:39"/>
    <x v="0"/>
    <x v="1"/>
    <s v="NF8079"/>
    <n v="3445"/>
    <x v="10"/>
    <n v="2018"/>
    <x v="8"/>
    <x v="1"/>
    <x v="7"/>
    <n v="2018"/>
  </r>
  <r>
    <d v="2018-05-02T07:19:37"/>
    <d v="2018-04-22T00:00:00"/>
    <d v="2018-05-02T07:19:37"/>
    <x v="0"/>
    <x v="4"/>
    <s v="NF2434"/>
    <n v="1996"/>
    <x v="8"/>
    <n v="2018"/>
    <x v="8"/>
    <x v="1"/>
    <x v="8"/>
    <n v="2018"/>
  </r>
  <r>
    <d v="2018-05-12T18:26:56"/>
    <d v="2018-04-28T00:00:00"/>
    <d v="2018-05-12T18:26:56"/>
    <x v="0"/>
    <x v="3"/>
    <s v="NF3230"/>
    <n v="1254"/>
    <x v="8"/>
    <n v="2018"/>
    <x v="8"/>
    <x v="1"/>
    <x v="8"/>
    <n v="2018"/>
  </r>
  <r>
    <d v="2018-05-21T03:30:05"/>
    <d v="2018-04-29T00:00:00"/>
    <d v="2018-05-03T19:21:01"/>
    <x v="0"/>
    <x v="3"/>
    <s v="NF8847"/>
    <n v="905"/>
    <x v="8"/>
    <n v="2018"/>
    <x v="8"/>
    <x v="1"/>
    <x v="8"/>
    <n v="2018"/>
  </r>
  <r>
    <d v="2018-05-31T14:47:54"/>
    <d v="2018-05-02T00:00:00"/>
    <d v="2018-05-31T14:47:54"/>
    <x v="0"/>
    <x v="2"/>
    <s v="NF8053"/>
    <n v="2975"/>
    <x v="8"/>
    <n v="2018"/>
    <x v="9"/>
    <x v="1"/>
    <x v="8"/>
    <n v="2018"/>
  </r>
  <r>
    <d v="2018-05-08T16:17:57"/>
    <d v="2018-05-03T00:00:00"/>
    <d v="2018-05-08T16:17:57"/>
    <x v="0"/>
    <x v="1"/>
    <s v="NF2454"/>
    <n v="4807"/>
    <x v="8"/>
    <n v="2018"/>
    <x v="9"/>
    <x v="1"/>
    <x v="8"/>
    <n v="2018"/>
  </r>
  <r>
    <d v="2018-06-13T07:07:36"/>
    <d v="2018-05-10T00:00:00"/>
    <d v="2018-06-13T07:07:36"/>
    <x v="0"/>
    <x v="4"/>
    <s v="NF8252"/>
    <n v="1882"/>
    <x v="11"/>
    <n v="2018"/>
    <x v="9"/>
    <x v="1"/>
    <x v="9"/>
    <n v="2018"/>
  </r>
  <r>
    <d v="2018-06-27T19:00:08"/>
    <d v="2018-05-15T00:00:00"/>
    <d v="2018-06-27T19:00:08"/>
    <x v="0"/>
    <x v="0"/>
    <s v="NF6573"/>
    <n v="3932"/>
    <x v="11"/>
    <n v="2018"/>
    <x v="9"/>
    <x v="1"/>
    <x v="9"/>
    <n v="2018"/>
  </r>
  <r>
    <s v=""/>
    <d v="2018-05-18T00:00:00"/>
    <d v="2018-06-02T02:25:53"/>
    <x v="0"/>
    <x v="1"/>
    <s v="NF8780"/>
    <n v="701"/>
    <x v="2"/>
    <n v="0"/>
    <x v="9"/>
    <x v="1"/>
    <x v="9"/>
    <n v="2018"/>
  </r>
  <r>
    <d v="2018-06-27T06:00:26"/>
    <d v="2018-05-19T00:00:00"/>
    <d v="2018-06-27T06:00:26"/>
    <x v="0"/>
    <x v="1"/>
    <s v="NF6166"/>
    <n v="2651"/>
    <x v="11"/>
    <n v="2018"/>
    <x v="9"/>
    <x v="1"/>
    <x v="9"/>
    <n v="2018"/>
  </r>
  <r>
    <d v="2018-09-07T07:57:31"/>
    <d v="2018-05-26T00:00:00"/>
    <d v="2018-07-01T19:37:16"/>
    <x v="0"/>
    <x v="1"/>
    <s v="NF8437"/>
    <n v="3792"/>
    <x v="1"/>
    <n v="2018"/>
    <x v="9"/>
    <x v="1"/>
    <x v="10"/>
    <n v="2018"/>
  </r>
  <r>
    <d v="2018-08-22T00:57:34"/>
    <d v="2018-05-28T00:00:00"/>
    <d v="2018-07-25T13:16:52"/>
    <x v="0"/>
    <x v="0"/>
    <s v="NF6635"/>
    <n v="611"/>
    <x v="12"/>
    <n v="2018"/>
    <x v="9"/>
    <x v="1"/>
    <x v="10"/>
    <n v="2018"/>
  </r>
  <r>
    <d v="2018-07-11T14:55:40"/>
    <d v="2018-05-31T00:00:00"/>
    <d v="2018-07-11T14:55:40"/>
    <x v="0"/>
    <x v="2"/>
    <s v="NF8734"/>
    <n v="3431"/>
    <x v="10"/>
    <n v="2018"/>
    <x v="9"/>
    <x v="1"/>
    <x v="10"/>
    <n v="2018"/>
  </r>
  <r>
    <d v="2018-06-28T01:37:59"/>
    <d v="2018-06-02T00:00:00"/>
    <d v="2018-06-28T01:37:59"/>
    <x v="0"/>
    <x v="1"/>
    <s v="NF4208"/>
    <n v="3670"/>
    <x v="11"/>
    <n v="2018"/>
    <x v="10"/>
    <x v="1"/>
    <x v="9"/>
    <n v="2018"/>
  </r>
  <r>
    <d v="2018-06-08T16:00:01"/>
    <d v="2018-06-04T00:00:00"/>
    <d v="2018-06-08T16:00:01"/>
    <x v="0"/>
    <x v="1"/>
    <s v="NF4923"/>
    <n v="4320"/>
    <x v="11"/>
    <n v="2018"/>
    <x v="10"/>
    <x v="1"/>
    <x v="9"/>
    <n v="2018"/>
  </r>
  <r>
    <d v="2018-07-01T16:18:26"/>
    <d v="2018-06-05T00:00:00"/>
    <d v="2018-07-01T16:18:26"/>
    <x v="0"/>
    <x v="2"/>
    <s v="NF6782"/>
    <n v="1809"/>
    <x v="10"/>
    <n v="2018"/>
    <x v="10"/>
    <x v="1"/>
    <x v="10"/>
    <n v="2018"/>
  </r>
  <r>
    <d v="2018-07-25T19:28:19"/>
    <d v="2018-06-07T00:00:00"/>
    <d v="2018-07-25T19:28:19"/>
    <x v="0"/>
    <x v="1"/>
    <s v="NF6280"/>
    <n v="667"/>
    <x v="10"/>
    <n v="2018"/>
    <x v="10"/>
    <x v="1"/>
    <x v="10"/>
    <n v="2018"/>
  </r>
  <r>
    <d v="2018-06-18T19:00:08"/>
    <d v="2018-06-11T00:00:00"/>
    <d v="2018-06-18T19:00:08"/>
    <x v="0"/>
    <x v="4"/>
    <s v="NF7827"/>
    <n v="1613"/>
    <x v="11"/>
    <n v="2018"/>
    <x v="10"/>
    <x v="1"/>
    <x v="9"/>
    <n v="2018"/>
  </r>
  <r>
    <d v="2018-07-28T05:48:11"/>
    <d v="2018-06-17T00:00:00"/>
    <d v="2018-07-28T05:48:11"/>
    <x v="0"/>
    <x v="0"/>
    <s v="NF5357"/>
    <n v="3756"/>
    <x v="10"/>
    <n v="2018"/>
    <x v="10"/>
    <x v="1"/>
    <x v="10"/>
    <n v="2018"/>
  </r>
  <r>
    <d v="2018-08-16T00:14:52"/>
    <d v="2018-06-20T00:00:00"/>
    <d v="2018-08-16T00:14:52"/>
    <x v="0"/>
    <x v="2"/>
    <s v="NF8188"/>
    <n v="3672"/>
    <x v="12"/>
    <n v="2018"/>
    <x v="10"/>
    <x v="1"/>
    <x v="11"/>
    <n v="2018"/>
  </r>
  <r>
    <d v="2018-08-17T02:37:59"/>
    <d v="2018-06-26T00:00:00"/>
    <d v="2018-07-07T00:58:52"/>
    <x v="0"/>
    <x v="1"/>
    <s v="NF4640"/>
    <n v="658"/>
    <x v="12"/>
    <n v="2018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0"/>
    <n v="2018"/>
    <x v="11"/>
    <x v="1"/>
    <x v="10"/>
    <n v="2018"/>
  </r>
  <r>
    <d v="2018-07-24T04:31:40"/>
    <d v="2018-07-03T00:00:00"/>
    <d v="2018-07-24T04:31:40"/>
    <x v="0"/>
    <x v="2"/>
    <s v="NF4384"/>
    <n v="3411"/>
    <x v="10"/>
    <n v="2018"/>
    <x v="11"/>
    <x v="1"/>
    <x v="10"/>
    <n v="2018"/>
  </r>
  <r>
    <d v="2018-07-24T10:25:52"/>
    <d v="2018-07-08T00:00:00"/>
    <d v="2018-07-24T10:25:52"/>
    <x v="0"/>
    <x v="2"/>
    <s v="NF8316"/>
    <n v="2524"/>
    <x v="10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8-28T08:22:59"/>
    <d v="2018-07-15T00:00:00"/>
    <d v="2018-08-28T08:22:59"/>
    <x v="0"/>
    <x v="1"/>
    <s v="NF4913"/>
    <n v="3181"/>
    <x v="12"/>
    <n v="2018"/>
    <x v="11"/>
    <x v="1"/>
    <x v="11"/>
    <n v="2018"/>
  </r>
  <r>
    <d v="2018-08-09T16:53:42"/>
    <d v="2018-07-16T00:00:00"/>
    <d v="2018-08-09T16:53:42"/>
    <x v="0"/>
    <x v="3"/>
    <s v="NF8526"/>
    <n v="1108"/>
    <x v="12"/>
    <n v="2018"/>
    <x v="11"/>
    <x v="1"/>
    <x v="11"/>
    <n v="2018"/>
  </r>
  <r>
    <d v="2018-08-18T00:15:22"/>
    <d v="2018-07-17T00:00:00"/>
    <d v="2018-08-18T00:15:22"/>
    <x v="0"/>
    <x v="1"/>
    <s v="NF9873"/>
    <n v="2777"/>
    <x v="12"/>
    <n v="2018"/>
    <x v="11"/>
    <x v="1"/>
    <x v="11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s v=""/>
    <d v="2018-07-21T00:00:00"/>
    <d v="2018-08-12T21:19:56"/>
    <x v="0"/>
    <x v="2"/>
    <s v="NF5563"/>
    <n v="4217"/>
    <x v="2"/>
    <n v="0"/>
    <x v="11"/>
    <x v="1"/>
    <x v="11"/>
    <n v="2018"/>
  </r>
  <r>
    <d v="2018-08-30T14:57:50"/>
    <d v="2018-07-28T00:00:00"/>
    <d v="2018-08-30T14:57:50"/>
    <x v="0"/>
    <x v="1"/>
    <s v="NF5510"/>
    <n v="4850"/>
    <x v="12"/>
    <n v="2018"/>
    <x v="11"/>
    <x v="1"/>
    <x v="11"/>
    <n v="2018"/>
  </r>
  <r>
    <d v="2018-09-11T23:14:03"/>
    <d v="2018-07-30T00:00:00"/>
    <d v="2018-08-19T07:55:56"/>
    <x v="0"/>
    <x v="2"/>
    <s v="NF1440"/>
    <n v="4309"/>
    <x v="1"/>
    <n v="2018"/>
    <x v="11"/>
    <x v="1"/>
    <x v="11"/>
    <n v="2018"/>
  </r>
  <r>
    <d v="2018-10-01T14:46:44"/>
    <d v="2018-08-01T00:00:00"/>
    <d v="2018-08-02T13:49:34"/>
    <x v="0"/>
    <x v="3"/>
    <s v="NF2709"/>
    <n v="4462"/>
    <x v="0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11-29T00:17:37"/>
    <d v="2018-08-22T00:00:00"/>
    <d v="2018-09-16T00:23:57"/>
    <x v="0"/>
    <x v="1"/>
    <s v="NF6599"/>
    <n v="1054"/>
    <x v="3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9-20T03:35:31"/>
    <d v="2018-08-28T00:00:00"/>
    <d v="2018-09-20T03:35:31"/>
    <x v="0"/>
    <x v="0"/>
    <s v="NF3529"/>
    <n v="1238"/>
    <x v="1"/>
    <n v="2018"/>
    <x v="0"/>
    <x v="1"/>
    <x v="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2-04T20:10:31"/>
    <d v="2018-09-07T00:00:00"/>
    <d v="2018-10-29T18:42:30"/>
    <x v="0"/>
    <x v="4"/>
    <s v="NF3860"/>
    <n v="2936"/>
    <x v="6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d v="2018-09-12T00:31:15"/>
    <d v="2018-09-10T00:00:00"/>
    <d v="2018-09-12T00:31:15"/>
    <x v="0"/>
    <x v="3"/>
    <s v="NF2238"/>
    <n v="159"/>
    <x v="1"/>
    <n v="2018"/>
    <x v="1"/>
    <x v="1"/>
    <x v="1"/>
    <n v="2018"/>
  </r>
  <r>
    <d v="2018-10-09T15:23:27"/>
    <d v="2018-09-15T00:00:00"/>
    <d v="2018-10-09T15:23:27"/>
    <x v="0"/>
    <x v="1"/>
    <s v="NF7342"/>
    <n v="2933"/>
    <x v="0"/>
    <n v="2018"/>
    <x v="1"/>
    <x v="1"/>
    <x v="0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d v="2018-11-13T19:50:37"/>
    <d v="2018-10-01T00:00:00"/>
    <d v="2018-11-13T19:50:37"/>
    <x v="0"/>
    <x v="2"/>
    <s v="NF8344"/>
    <n v="819"/>
    <x v="3"/>
    <n v="2018"/>
    <x v="2"/>
    <x v="1"/>
    <x v="2"/>
    <n v="2018"/>
  </r>
  <r>
    <d v="2018-11-29T03:48:33"/>
    <d v="2018-10-04T00:00:00"/>
    <d v="2018-11-29T03:48:33"/>
    <x v="0"/>
    <x v="0"/>
    <s v="NF8750"/>
    <n v="1260"/>
    <x v="3"/>
    <n v="2018"/>
    <x v="2"/>
    <x v="1"/>
    <x v="2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8-10-31T01:07:14"/>
    <d v="2018-10-12T00:00:00"/>
    <d v="2018-10-31T01:07:14"/>
    <x v="0"/>
    <x v="4"/>
    <s v="NF3536"/>
    <n v="4287"/>
    <x v="0"/>
    <n v="2018"/>
    <x v="2"/>
    <x v="1"/>
    <x v="0"/>
    <n v="2018"/>
  </r>
  <r>
    <d v="2019-02-11T18:08:36"/>
    <d v="2018-10-14T00:00:00"/>
    <d v="2018-11-24T03:33:56"/>
    <x v="0"/>
    <x v="3"/>
    <s v="NF9376"/>
    <n v="2015"/>
    <x v="5"/>
    <n v="2019"/>
    <x v="2"/>
    <x v="1"/>
    <x v="2"/>
    <n v="2018"/>
  </r>
  <r>
    <d v="2018-12-15T05:05:06"/>
    <d v="2018-10-20T00:00:00"/>
    <d v="2018-12-15T05:05:06"/>
    <x v="0"/>
    <x v="3"/>
    <s v="NF1222"/>
    <n v="3369"/>
    <x v="6"/>
    <n v="2018"/>
    <x v="2"/>
    <x v="1"/>
    <x v="3"/>
    <n v="2018"/>
  </r>
  <r>
    <d v="2018-10-31T19:28:19"/>
    <d v="2018-10-21T00:00:00"/>
    <d v="2018-10-31T19:28:19"/>
    <x v="0"/>
    <x v="1"/>
    <s v="NF3914"/>
    <n v="4851"/>
    <x v="0"/>
    <n v="2018"/>
    <x v="2"/>
    <x v="1"/>
    <x v="0"/>
    <n v="2018"/>
  </r>
  <r>
    <d v="2018-12-22T00:45:32"/>
    <d v="2018-10-25T00:00:00"/>
    <d v="2018-12-15T00:19:24"/>
    <x v="0"/>
    <x v="1"/>
    <s v="NF7447"/>
    <n v="2178"/>
    <x v="6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1-16T14:05:40"/>
    <d v="2018-10-30T00:00:00"/>
    <d v="2018-11-16T14:05:40"/>
    <x v="0"/>
    <x v="4"/>
    <s v="NF7858"/>
    <n v="2864"/>
    <x v="3"/>
    <n v="2018"/>
    <x v="2"/>
    <x v="1"/>
    <x v="2"/>
    <n v="2018"/>
  </r>
  <r>
    <d v="2018-12-27T21:24:18"/>
    <d v="2018-11-01T00:00:00"/>
    <d v="2018-12-27T21:24:18"/>
    <x v="0"/>
    <x v="1"/>
    <s v="NF7692"/>
    <n v="2425"/>
    <x v="6"/>
    <n v="2018"/>
    <x v="3"/>
    <x v="1"/>
    <x v="3"/>
    <n v="2018"/>
  </r>
  <r>
    <d v="2019-01-26T03:09:35"/>
    <d v="2018-11-03T00:00:00"/>
    <d v="2019-01-01T13:15:07"/>
    <x v="0"/>
    <x v="4"/>
    <s v="NF7390"/>
    <n v="1542"/>
    <x v="4"/>
    <n v="2019"/>
    <x v="3"/>
    <x v="1"/>
    <x v="4"/>
    <n v="2019"/>
  </r>
  <r>
    <d v="2018-12-12T17:38:41"/>
    <d v="2018-11-08T00:00:00"/>
    <d v="2018-12-12T17:38:41"/>
    <x v="0"/>
    <x v="1"/>
    <s v="NF6262"/>
    <n v="1736"/>
    <x v="6"/>
    <n v="2018"/>
    <x v="3"/>
    <x v="1"/>
    <x v="3"/>
    <n v="2018"/>
  </r>
  <r>
    <d v="2019-01-09T16:18:40"/>
    <d v="2018-11-11T00:00:00"/>
    <d v="2019-01-09T16:18:40"/>
    <x v="0"/>
    <x v="2"/>
    <s v="NF9573"/>
    <n v="1628"/>
    <x v="4"/>
    <n v="2019"/>
    <x v="3"/>
    <x v="1"/>
    <x v="4"/>
    <n v="2019"/>
  </r>
  <r>
    <d v="2018-11-16T02:35:10"/>
    <d v="2018-11-13T00:00:00"/>
    <d v="2018-11-16T02:35:10"/>
    <x v="0"/>
    <x v="1"/>
    <s v="NF8087"/>
    <n v="3853"/>
    <x v="3"/>
    <n v="2018"/>
    <x v="3"/>
    <x v="1"/>
    <x v="2"/>
    <n v="2018"/>
  </r>
  <r>
    <d v="2018-12-17T04:53:47"/>
    <d v="2018-11-17T00:00:00"/>
    <d v="2018-12-17T04:53:47"/>
    <x v="0"/>
    <x v="2"/>
    <s v="NF5909"/>
    <n v="883"/>
    <x v="6"/>
    <n v="2018"/>
    <x v="3"/>
    <x v="1"/>
    <x v="3"/>
    <n v="2018"/>
  </r>
  <r>
    <d v="2018-12-07T18:17:32"/>
    <d v="2018-11-17T00:00:00"/>
    <d v="2018-12-07T18:17:32"/>
    <x v="0"/>
    <x v="1"/>
    <s v="NF4172"/>
    <n v="976"/>
    <x v="6"/>
    <n v="2018"/>
    <x v="3"/>
    <x v="1"/>
    <x v="3"/>
    <n v="2018"/>
  </r>
  <r>
    <d v="2018-12-31T22:37:03"/>
    <d v="2018-11-20T00:00:00"/>
    <d v="2018-12-31T22:37:03"/>
    <x v="0"/>
    <x v="2"/>
    <s v="NF8957"/>
    <n v="2663"/>
    <x v="6"/>
    <n v="2018"/>
    <x v="3"/>
    <x v="1"/>
    <x v="3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9-02-21T18:19:59"/>
    <d v="2018-11-29T00:00:00"/>
    <d v="2019-01-13T19:18:14"/>
    <x v="0"/>
    <x v="2"/>
    <s v="NF5104"/>
    <n v="2030"/>
    <x v="5"/>
    <n v="2019"/>
    <x v="3"/>
    <x v="1"/>
    <x v="4"/>
    <n v="2019"/>
  </r>
  <r>
    <s v=""/>
    <d v="2018-12-02T00:00:00"/>
    <d v="2019-01-20T19:42:08"/>
    <x v="0"/>
    <x v="1"/>
    <s v="NF3942"/>
    <n v="2117"/>
    <x v="2"/>
    <n v="0"/>
    <x v="4"/>
    <x v="1"/>
    <x v="4"/>
    <n v="2019"/>
  </r>
  <r>
    <d v="2019-04-21T08:25:53"/>
    <d v="2018-12-04T00:00:00"/>
    <d v="2019-01-29T18:00:06"/>
    <x v="0"/>
    <x v="1"/>
    <s v="NF6376"/>
    <n v="1236"/>
    <x v="9"/>
    <n v="2019"/>
    <x v="4"/>
    <x v="1"/>
    <x v="4"/>
    <n v="2019"/>
  </r>
  <r>
    <d v="2018-12-31T17:55:32"/>
    <d v="2018-12-09T00:00:00"/>
    <d v="2018-12-31T17:55:32"/>
    <x v="0"/>
    <x v="1"/>
    <s v="NF7518"/>
    <n v="426"/>
    <x v="6"/>
    <n v="2018"/>
    <x v="4"/>
    <x v="1"/>
    <x v="3"/>
    <n v="2018"/>
  </r>
  <r>
    <d v="2018-12-31T02:34:29"/>
    <d v="2018-12-10T00:00:00"/>
    <d v="2018-12-24T03:51:14"/>
    <x v="0"/>
    <x v="4"/>
    <s v="NF5359"/>
    <n v="3956"/>
    <x v="6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9-02-10T06:21:01"/>
    <d v="2018-12-15T00:00:00"/>
    <d v="2019-01-24T08:03:45"/>
    <x v="0"/>
    <x v="1"/>
    <s v="NF3127"/>
    <n v="1434"/>
    <x v="5"/>
    <n v="2019"/>
    <x v="4"/>
    <x v="1"/>
    <x v="4"/>
    <n v="2019"/>
  </r>
  <r>
    <d v="2019-01-22T04:31:20"/>
    <d v="2018-12-18T00:00:00"/>
    <d v="2019-01-22T04:31:20"/>
    <x v="0"/>
    <x v="0"/>
    <s v="NF7641"/>
    <n v="1782"/>
    <x v="4"/>
    <n v="2019"/>
    <x v="4"/>
    <x v="1"/>
    <x v="4"/>
    <n v="2019"/>
  </r>
  <r>
    <d v="2019-02-18T09:40:35"/>
    <d v="2018-12-25T00:00:00"/>
    <d v="2019-02-18T09:40:35"/>
    <x v="0"/>
    <x v="1"/>
    <s v="NF2758"/>
    <n v="365"/>
    <x v="5"/>
    <n v="2019"/>
    <x v="4"/>
    <x v="1"/>
    <x v="5"/>
    <n v="2019"/>
  </r>
  <r>
    <d v="2019-01-26T16:18:05"/>
    <d v="2018-12-27T00:00:00"/>
    <d v="2019-01-26T16:18:05"/>
    <x v="0"/>
    <x v="1"/>
    <s v="NF9279"/>
    <n v="2757"/>
    <x v="4"/>
    <n v="2019"/>
    <x v="4"/>
    <x v="1"/>
    <x v="4"/>
    <n v="2019"/>
  </r>
  <r>
    <d v="2019-02-19T04:57:57"/>
    <d v="2018-12-30T00:00:00"/>
    <d v="2019-02-19T04:57:57"/>
    <x v="0"/>
    <x v="0"/>
    <s v="NF2386"/>
    <n v="2112"/>
    <x v="5"/>
    <n v="2019"/>
    <x v="4"/>
    <x v="1"/>
    <x v="5"/>
    <n v="2019"/>
  </r>
  <r>
    <d v="2019-04-18T04:58:30"/>
    <d v="2019-01-02T00:00:00"/>
    <d v="2019-01-18T13:55:07"/>
    <x v="0"/>
    <x v="0"/>
    <s v="NF6751"/>
    <n v="2190"/>
    <x v="9"/>
    <n v="2019"/>
    <x v="5"/>
    <x v="2"/>
    <x v="4"/>
    <n v="2019"/>
  </r>
  <r>
    <d v="2019-01-20T15:24:57"/>
    <d v="2019-01-04T00:00:00"/>
    <d v="2019-01-20T15:24:57"/>
    <x v="0"/>
    <x v="1"/>
    <s v="NF9460"/>
    <n v="2998"/>
    <x v="4"/>
    <n v="2019"/>
    <x v="5"/>
    <x v="2"/>
    <x v="4"/>
    <n v="2019"/>
  </r>
  <r>
    <d v="2019-02-05T00:47:03"/>
    <d v="2019-01-11T00:00:00"/>
    <d v="2019-02-05T00:47:03"/>
    <x v="0"/>
    <x v="1"/>
    <s v="NF5556"/>
    <n v="3808"/>
    <x v="5"/>
    <n v="2019"/>
    <x v="5"/>
    <x v="2"/>
    <x v="5"/>
    <n v="2019"/>
  </r>
  <r>
    <d v="2019-01-30T11:29:38"/>
    <d v="2019-01-14T00:00:00"/>
    <d v="2019-01-30T11:29:38"/>
    <x v="0"/>
    <x v="1"/>
    <s v="NF4918"/>
    <n v="4928"/>
    <x v="4"/>
    <n v="2019"/>
    <x v="5"/>
    <x v="2"/>
    <x v="4"/>
    <n v="2019"/>
  </r>
  <r>
    <d v="2019-03-12T00:36:53"/>
    <d v="2019-01-17T00:00:00"/>
    <d v="2019-03-12T00:36:53"/>
    <x v="0"/>
    <x v="0"/>
    <s v="NF1763"/>
    <n v="4179"/>
    <x v="7"/>
    <n v="2019"/>
    <x v="5"/>
    <x v="2"/>
    <x v="6"/>
    <n v="2019"/>
  </r>
  <r>
    <d v="2019-02-03T23:50:40"/>
    <d v="2019-01-19T00:00:00"/>
    <d v="2019-02-03T23:50:40"/>
    <x v="0"/>
    <x v="4"/>
    <s v="NF2024"/>
    <n v="4896"/>
    <x v="5"/>
    <n v="2019"/>
    <x v="5"/>
    <x v="2"/>
    <x v="5"/>
    <n v="2019"/>
  </r>
  <r>
    <d v="2019-02-02T03:08:46"/>
    <d v="2019-01-22T00:00:00"/>
    <d v="2019-02-02T03:08:46"/>
    <x v="0"/>
    <x v="0"/>
    <s v="NF8079"/>
    <n v="4092"/>
    <x v="5"/>
    <n v="2019"/>
    <x v="5"/>
    <x v="2"/>
    <x v="5"/>
    <n v="2019"/>
  </r>
  <r>
    <d v="2019-01-31T22:24:29"/>
    <d v="2019-01-27T00:00:00"/>
    <d v="2019-01-31T22:24:29"/>
    <x v="0"/>
    <x v="1"/>
    <s v="NF6383"/>
    <n v="2956"/>
    <x v="4"/>
    <n v="2019"/>
    <x v="5"/>
    <x v="2"/>
    <x v="4"/>
    <n v="2019"/>
  </r>
  <r>
    <d v="2019-02-13T18:40:14"/>
    <d v="2019-01-31T00:00:00"/>
    <d v="2019-02-13T18:40:14"/>
    <x v="0"/>
    <x v="0"/>
    <s v="NF3919"/>
    <n v="533"/>
    <x v="5"/>
    <n v="2019"/>
    <x v="5"/>
    <x v="2"/>
    <x v="5"/>
    <n v="2019"/>
  </r>
  <r>
    <d v="2019-02-24T17:32:07"/>
    <d v="2019-02-01T00:00:00"/>
    <d v="2019-02-24T17:32:07"/>
    <x v="0"/>
    <x v="2"/>
    <s v="NF1390"/>
    <n v="3519"/>
    <x v="5"/>
    <n v="2019"/>
    <x v="6"/>
    <x v="2"/>
    <x v="5"/>
    <n v="2019"/>
  </r>
  <r>
    <d v="2019-03-24T18:54:41"/>
    <d v="2019-02-03T00:00:00"/>
    <d v="2019-03-24T18:54:41"/>
    <x v="0"/>
    <x v="4"/>
    <s v="NF2500"/>
    <n v="757"/>
    <x v="7"/>
    <n v="2019"/>
    <x v="6"/>
    <x v="2"/>
    <x v="6"/>
    <n v="2019"/>
  </r>
  <r>
    <d v="2019-03-28T05:56:28"/>
    <d v="2019-02-07T00:00:00"/>
    <d v="2019-03-28T05:56:28"/>
    <x v="0"/>
    <x v="1"/>
    <s v="NF2427"/>
    <n v="2688"/>
    <x v="7"/>
    <n v="2019"/>
    <x v="6"/>
    <x v="2"/>
    <x v="6"/>
    <n v="2019"/>
  </r>
  <r>
    <d v="2019-03-30T10:37:26"/>
    <d v="2019-02-09T00:00:00"/>
    <d v="2019-03-30T10:37:26"/>
    <x v="0"/>
    <x v="3"/>
    <s v="NF4680"/>
    <n v="340"/>
    <x v="7"/>
    <n v="2019"/>
    <x v="6"/>
    <x v="2"/>
    <x v="6"/>
    <n v="2019"/>
  </r>
  <r>
    <d v="2019-02-12T14:13:18"/>
    <d v="2019-02-10T00:00:00"/>
    <d v="2019-02-12T14:13:18"/>
    <x v="0"/>
    <x v="3"/>
    <s v="NF7019"/>
    <n v="4204"/>
    <x v="5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6-03T21:03:17"/>
    <d v="2019-02-21T00:00:00"/>
    <d v="2019-03-24T00:09:11"/>
    <x v="0"/>
    <x v="0"/>
    <s v="NF4608"/>
    <n v="4148"/>
    <x v="11"/>
    <n v="2019"/>
    <x v="6"/>
    <x v="2"/>
    <x v="6"/>
    <n v="2019"/>
  </r>
  <r>
    <d v="2019-04-11T11:34:45"/>
    <d v="2019-02-25T00:00:00"/>
    <d v="2019-03-29T22:04:56"/>
    <x v="0"/>
    <x v="1"/>
    <s v="NF1913"/>
    <n v="4303"/>
    <x v="9"/>
    <n v="2019"/>
    <x v="6"/>
    <x v="2"/>
    <x v="6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9"/>
    <n v="2019"/>
    <x v="7"/>
    <x v="2"/>
    <x v="7"/>
    <n v="2019"/>
  </r>
  <r>
    <d v="2019-04-12T18:11:29"/>
    <d v="2019-03-06T00:00:00"/>
    <d v="2019-04-12T18:11:29"/>
    <x v="0"/>
    <x v="4"/>
    <s v="NF6780"/>
    <n v="1854"/>
    <x v="9"/>
    <n v="2019"/>
    <x v="7"/>
    <x v="2"/>
    <x v="7"/>
    <n v="2019"/>
  </r>
  <r>
    <d v="2019-03-11T01:54:11"/>
    <d v="2019-03-08T00:00:00"/>
    <d v="2019-03-11T01:54:11"/>
    <x v="0"/>
    <x v="1"/>
    <s v="NF9599"/>
    <n v="2568"/>
    <x v="7"/>
    <n v="2019"/>
    <x v="7"/>
    <x v="2"/>
    <x v="6"/>
    <n v="2019"/>
  </r>
  <r>
    <d v="2019-04-17T14:18:26"/>
    <d v="2019-03-08T00:00:00"/>
    <d v="2019-04-17T14:18:26"/>
    <x v="0"/>
    <x v="1"/>
    <s v="NF8659"/>
    <n v="3690"/>
    <x v="9"/>
    <n v="2019"/>
    <x v="7"/>
    <x v="2"/>
    <x v="7"/>
    <n v="2019"/>
  </r>
  <r>
    <d v="2019-06-05T12:21:59"/>
    <d v="2019-03-10T00:00:00"/>
    <d v="2019-04-15T12:56:12"/>
    <x v="0"/>
    <x v="0"/>
    <s v="NF4652"/>
    <n v="3746"/>
    <x v="11"/>
    <n v="2019"/>
    <x v="7"/>
    <x v="2"/>
    <x v="7"/>
    <n v="2019"/>
  </r>
  <r>
    <d v="2019-04-16T17:46:42"/>
    <d v="2019-03-12T00:00:00"/>
    <d v="2019-04-16T17:46:42"/>
    <x v="0"/>
    <x v="4"/>
    <s v="NF3068"/>
    <n v="4360"/>
    <x v="9"/>
    <n v="2019"/>
    <x v="7"/>
    <x v="2"/>
    <x v="7"/>
    <n v="2019"/>
  </r>
  <r>
    <s v=""/>
    <d v="2019-03-13T00:00:00"/>
    <d v="2019-04-21T09:02:46"/>
    <x v="0"/>
    <x v="0"/>
    <s v="NF7141"/>
    <n v="1753"/>
    <x v="2"/>
    <n v="0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4-11T07:59:33"/>
    <d v="2019-03-19T00:00:00"/>
    <d v="2019-04-11T07:59:33"/>
    <x v="0"/>
    <x v="0"/>
    <s v="NF8853"/>
    <n v="3565"/>
    <x v="9"/>
    <n v="2019"/>
    <x v="7"/>
    <x v="2"/>
    <x v="7"/>
    <n v="2019"/>
  </r>
  <r>
    <d v="2019-07-17T09:11:04"/>
    <d v="2019-03-22T00:00:00"/>
    <d v="2019-05-01T11:33:58"/>
    <x v="0"/>
    <x v="1"/>
    <s v="NF7681"/>
    <n v="1961"/>
    <x v="10"/>
    <n v="2019"/>
    <x v="7"/>
    <x v="2"/>
    <x v="8"/>
    <n v="2019"/>
  </r>
  <r>
    <d v="2019-04-15T02:20:04"/>
    <d v="2019-03-27T00:00:00"/>
    <d v="2019-04-02T02:00:21"/>
    <x v="0"/>
    <x v="3"/>
    <s v="NF1441"/>
    <n v="4854"/>
    <x v="9"/>
    <n v="2019"/>
    <x v="7"/>
    <x v="2"/>
    <x v="7"/>
    <n v="2019"/>
  </r>
  <r>
    <d v="2019-04-23T17:40:18"/>
    <d v="2019-04-02T00:00:00"/>
    <d v="2019-04-23T17:40:18"/>
    <x v="0"/>
    <x v="4"/>
    <s v="NF9964"/>
    <n v="3453"/>
    <x v="9"/>
    <n v="2019"/>
    <x v="8"/>
    <x v="2"/>
    <x v="7"/>
    <n v="2019"/>
  </r>
  <r>
    <d v="2019-04-20T02:38:51"/>
    <d v="2019-04-03T00:00:00"/>
    <d v="2019-04-05T19:38:36"/>
    <x v="0"/>
    <x v="1"/>
    <s v="NF9101"/>
    <n v="3341"/>
    <x v="9"/>
    <n v="2019"/>
    <x v="8"/>
    <x v="2"/>
    <x v="7"/>
    <n v="2019"/>
  </r>
  <r>
    <d v="2019-05-20T20:46:13"/>
    <d v="2019-04-06T00:00:00"/>
    <d v="2019-05-20T20:46:13"/>
    <x v="0"/>
    <x v="3"/>
    <s v="NF3185"/>
    <n v="2707"/>
    <x v="8"/>
    <n v="2019"/>
    <x v="8"/>
    <x v="2"/>
    <x v="8"/>
    <n v="2019"/>
  </r>
  <r>
    <d v="2019-05-18T16:24:37"/>
    <d v="2019-04-08T00:00:00"/>
    <d v="2019-05-18T16:24:37"/>
    <x v="0"/>
    <x v="1"/>
    <s v="NF2836"/>
    <n v="1582"/>
    <x v="8"/>
    <n v="2019"/>
    <x v="8"/>
    <x v="2"/>
    <x v="8"/>
    <n v="2019"/>
  </r>
  <r>
    <d v="2019-05-14T12:12:29"/>
    <d v="2019-04-10T00:00:00"/>
    <d v="2019-05-14T12:12:29"/>
    <x v="0"/>
    <x v="1"/>
    <s v="NF7779"/>
    <n v="3889"/>
    <x v="8"/>
    <n v="2019"/>
    <x v="8"/>
    <x v="2"/>
    <x v="8"/>
    <n v="2019"/>
  </r>
  <r>
    <d v="2019-04-29T13:39:41"/>
    <d v="2019-04-14T00:00:00"/>
    <d v="2019-04-29T13:39:41"/>
    <x v="0"/>
    <x v="1"/>
    <s v="NF5919"/>
    <n v="2303"/>
    <x v="9"/>
    <n v="2019"/>
    <x v="8"/>
    <x v="2"/>
    <x v="7"/>
    <n v="2019"/>
  </r>
  <r>
    <d v="2019-05-19T15:44:01"/>
    <d v="2019-04-17T00:00:00"/>
    <d v="2019-05-19T15:44:01"/>
    <x v="0"/>
    <x v="2"/>
    <s v="NF1620"/>
    <n v="802"/>
    <x v="8"/>
    <n v="2019"/>
    <x v="8"/>
    <x v="2"/>
    <x v="8"/>
    <n v="2019"/>
  </r>
  <r>
    <d v="2019-05-04T05:35:47"/>
    <d v="2019-04-19T00:00:00"/>
    <d v="2019-05-04T05:35:47"/>
    <x v="0"/>
    <x v="1"/>
    <s v="NF3801"/>
    <n v="4513"/>
    <x v="8"/>
    <n v="2019"/>
    <x v="8"/>
    <x v="2"/>
    <x v="8"/>
    <n v="2019"/>
  </r>
  <r>
    <d v="2019-05-01T20:46:57"/>
    <d v="2019-04-21T00:00:00"/>
    <d v="2019-05-01T20:46:57"/>
    <x v="0"/>
    <x v="1"/>
    <s v="NF8086"/>
    <n v="3908"/>
    <x v="8"/>
    <n v="2019"/>
    <x v="8"/>
    <x v="2"/>
    <x v="8"/>
    <n v="2019"/>
  </r>
  <r>
    <d v="2019-06-25T21:22:36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11"/>
    <n v="2019"/>
    <x v="8"/>
    <x v="2"/>
    <x v="9"/>
    <n v="2019"/>
  </r>
  <r>
    <d v="2019-06-08T00:38:19"/>
    <d v="2019-05-03T00:00:00"/>
    <d v="2019-06-08T00:38:19"/>
    <x v="0"/>
    <x v="1"/>
    <s v="NF2333"/>
    <n v="3536"/>
    <x v="11"/>
    <n v="2019"/>
    <x v="9"/>
    <x v="2"/>
    <x v="9"/>
    <n v="2019"/>
  </r>
  <r>
    <d v="2019-05-10T16:48:12"/>
    <d v="2019-05-05T00:00:00"/>
    <d v="2019-05-10T16:48:12"/>
    <x v="0"/>
    <x v="1"/>
    <s v="NF7121"/>
    <n v="1809"/>
    <x v="8"/>
    <n v="2019"/>
    <x v="9"/>
    <x v="2"/>
    <x v="8"/>
    <n v="2019"/>
  </r>
  <r>
    <d v="2019-05-28T17:06:40"/>
    <d v="2019-05-06T00:00:00"/>
    <d v="2019-05-28T17:06:40"/>
    <x v="0"/>
    <x v="2"/>
    <s v="NF8208"/>
    <n v="4172"/>
    <x v="8"/>
    <n v="2019"/>
    <x v="9"/>
    <x v="2"/>
    <x v="8"/>
    <n v="2019"/>
  </r>
  <r>
    <d v="2019-06-07T11:58:12"/>
    <d v="2019-05-07T00:00:00"/>
    <d v="2019-06-07T11:58:12"/>
    <x v="0"/>
    <x v="2"/>
    <s v="NF1320"/>
    <n v="3827"/>
    <x v="11"/>
    <n v="2019"/>
    <x v="9"/>
    <x v="2"/>
    <x v="9"/>
    <n v="2019"/>
  </r>
  <r>
    <d v="2019-09-24T08:30:28"/>
    <d v="2019-05-09T00:00:00"/>
    <d v="2019-06-29T04:30:50"/>
    <x v="0"/>
    <x v="2"/>
    <s v="NF9162"/>
    <n v="1700"/>
    <x v="1"/>
    <n v="2019"/>
    <x v="9"/>
    <x v="2"/>
    <x v="9"/>
    <n v="2019"/>
  </r>
  <r>
    <d v="2019-05-29T18:19:47"/>
    <d v="2019-05-10T00:00:00"/>
    <d v="2019-05-29T18:19:47"/>
    <x v="0"/>
    <x v="2"/>
    <s v="NF1497"/>
    <n v="2090"/>
    <x v="8"/>
    <n v="2019"/>
    <x v="9"/>
    <x v="2"/>
    <x v="8"/>
    <n v="2019"/>
  </r>
  <r>
    <d v="2019-05-17T03:13:40"/>
    <d v="2019-05-13T00:00:00"/>
    <d v="2019-05-17T03:13:40"/>
    <x v="0"/>
    <x v="0"/>
    <s v="NF8398"/>
    <n v="3230"/>
    <x v="8"/>
    <n v="2019"/>
    <x v="9"/>
    <x v="2"/>
    <x v="8"/>
    <n v="2019"/>
  </r>
  <r>
    <d v="2019-06-02T22:38:24"/>
    <d v="2019-05-16T00:00:00"/>
    <d v="2019-06-02T22:38:24"/>
    <x v="0"/>
    <x v="1"/>
    <s v="NF1274"/>
    <n v="4030"/>
    <x v="11"/>
    <n v="2019"/>
    <x v="9"/>
    <x v="2"/>
    <x v="9"/>
    <n v="2019"/>
  </r>
  <r>
    <d v="2019-08-26T21:29:55"/>
    <d v="2019-05-19T00:00:00"/>
    <d v="2019-05-30T23:16:35"/>
    <x v="0"/>
    <x v="0"/>
    <s v="NF1599"/>
    <n v="1367"/>
    <x v="12"/>
    <n v="2019"/>
    <x v="9"/>
    <x v="2"/>
    <x v="8"/>
    <n v="2019"/>
  </r>
  <r>
    <d v="2019-06-10T05:29:09"/>
    <d v="2019-05-22T00:00:00"/>
    <d v="2019-06-10T05:29:09"/>
    <x v="0"/>
    <x v="1"/>
    <s v="NF6880"/>
    <n v="3945"/>
    <x v="11"/>
    <n v="2019"/>
    <x v="9"/>
    <x v="2"/>
    <x v="9"/>
    <n v="2019"/>
  </r>
  <r>
    <d v="2019-06-27T18:32:22"/>
    <d v="2019-05-25T00:00:00"/>
    <d v="2019-06-25T17:46:27"/>
    <x v="0"/>
    <x v="4"/>
    <s v="NF3246"/>
    <n v="4518"/>
    <x v="11"/>
    <n v="2019"/>
    <x v="9"/>
    <x v="2"/>
    <x v="9"/>
    <n v="2019"/>
  </r>
  <r>
    <d v="2019-07-27T22:26:22"/>
    <d v="2019-05-29T00:00:00"/>
    <d v="2019-06-29T12:11:45"/>
    <x v="0"/>
    <x v="1"/>
    <s v="NF4547"/>
    <n v="3086"/>
    <x v="10"/>
    <n v="2019"/>
    <x v="9"/>
    <x v="2"/>
    <x v="9"/>
    <n v="2019"/>
  </r>
  <r>
    <d v="2019-06-12T23:15:53"/>
    <d v="2019-06-03T00:00:00"/>
    <d v="2019-06-12T23:15:53"/>
    <x v="0"/>
    <x v="2"/>
    <s v="NF5900"/>
    <n v="297"/>
    <x v="11"/>
    <n v="2019"/>
    <x v="10"/>
    <x v="2"/>
    <x v="9"/>
    <n v="2019"/>
  </r>
  <r>
    <d v="2019-06-23T04:37:25"/>
    <d v="2019-06-07T00:00:00"/>
    <d v="2019-06-23T04:37:25"/>
    <x v="0"/>
    <x v="0"/>
    <s v="NF2566"/>
    <n v="3226"/>
    <x v="11"/>
    <n v="2019"/>
    <x v="10"/>
    <x v="2"/>
    <x v="9"/>
    <n v="2019"/>
  </r>
  <r>
    <s v=""/>
    <d v="2019-06-09T00:00:00"/>
    <d v="2019-07-26T16:06:04"/>
    <x v="0"/>
    <x v="1"/>
    <s v="NF1823"/>
    <n v="2338"/>
    <x v="2"/>
    <n v="0"/>
    <x v="10"/>
    <x v="2"/>
    <x v="10"/>
    <n v="2019"/>
  </r>
  <r>
    <d v="2019-10-03T12:11:49"/>
    <d v="2019-06-16T00:00:00"/>
    <d v="2019-07-18T15:53:56"/>
    <x v="0"/>
    <x v="0"/>
    <s v="NF9109"/>
    <n v="3773"/>
    <x v="0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8-05T12:28:50"/>
    <d v="2019-06-21T00:00:00"/>
    <d v="2019-08-05T12:28:50"/>
    <x v="0"/>
    <x v="0"/>
    <s v="NF9082"/>
    <n v="1425"/>
    <x v="12"/>
    <n v="2019"/>
    <x v="10"/>
    <x v="2"/>
    <x v="11"/>
    <n v="2019"/>
  </r>
  <r>
    <d v="2019-08-20T22:17:49"/>
    <d v="2019-06-23T00:00:00"/>
    <d v="2019-08-20T22:17:49"/>
    <x v="0"/>
    <x v="0"/>
    <s v="NF3611"/>
    <n v="332"/>
    <x v="12"/>
    <n v="2019"/>
    <x v="10"/>
    <x v="2"/>
    <x v="11"/>
    <n v="2019"/>
  </r>
  <r>
    <d v="2019-07-07T04:41:45"/>
    <d v="2019-06-30T00:00:00"/>
    <d v="2019-07-07T04:41:45"/>
    <x v="0"/>
    <x v="1"/>
    <s v="NF4931"/>
    <n v="2819"/>
    <x v="10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6T15:55:15"/>
    <d v="2017-09-16T00:00:00"/>
    <d v="2017-09-24T20:33:31"/>
    <x v="0"/>
    <x v="1"/>
    <s v="NF8674"/>
    <n v="2337"/>
    <x v="0"/>
    <n v="2017"/>
    <x v="1"/>
    <x v="0"/>
    <x v="1"/>
    <n v="2017"/>
    <x v="0"/>
  </r>
  <r>
    <d v="2017-10-02T23:42:15"/>
    <d v="2017-09-23T00:00:00"/>
    <d v="2017-10-02T23:42:15"/>
    <x v="0"/>
    <x v="4"/>
    <s v="NF5880"/>
    <n v="3125"/>
    <x v="1"/>
    <n v="2017"/>
    <x v="1"/>
    <x v="0"/>
    <x v="2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25T03:26:20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0-17T23:52:55"/>
    <d v="2017-10-04T00:00:00"/>
    <d v="2017-10-17T23:52:55"/>
    <x v="0"/>
    <x v="2"/>
    <s v="NF6107"/>
    <n v="4590"/>
    <x v="1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s v=""/>
    <d v="2017-10-09T00:00:00"/>
    <d v="2017-11-04T07:09:50"/>
    <x v="0"/>
    <x v="0"/>
    <s v="NF5012"/>
    <n v="1171"/>
    <x v="4"/>
    <n v="0"/>
    <x v="2"/>
    <x v="0"/>
    <x v="3"/>
    <n v="2017"/>
    <x v="1"/>
  </r>
  <r>
    <d v="2018-02-03T23:03:18"/>
    <d v="2017-10-11T00:00:00"/>
    <d v="2017-11-21T21:49:29"/>
    <x v="0"/>
    <x v="1"/>
    <s v="NF7669"/>
    <n v="2587"/>
    <x v="5"/>
    <n v="2018"/>
    <x v="2"/>
    <x v="0"/>
    <x v="3"/>
    <n v="2017"/>
    <x v="0"/>
  </r>
  <r>
    <d v="2017-11-06T02:31:43"/>
    <d v="2017-10-15T00:00:00"/>
    <d v="2017-11-06T02:31:43"/>
    <x v="0"/>
    <x v="1"/>
    <s v="NF7663"/>
    <n v="3425"/>
    <x v="2"/>
    <n v="2017"/>
    <x v="2"/>
    <x v="0"/>
    <x v="3"/>
    <n v="2017"/>
    <x v="0"/>
  </r>
  <r>
    <d v="2017-11-18T18:36:55"/>
    <d v="2017-10-18T00:00:00"/>
    <d v="2017-11-18T18:36:55"/>
    <x v="0"/>
    <x v="2"/>
    <s v="NF4063"/>
    <n v="4454"/>
    <x v="2"/>
    <n v="2017"/>
    <x v="2"/>
    <x v="0"/>
    <x v="3"/>
    <n v="2017"/>
    <x v="0"/>
  </r>
  <r>
    <d v="2017-10-29T10:53:35"/>
    <d v="2017-10-22T00:00:00"/>
    <d v="2017-10-29T10:53:35"/>
    <x v="0"/>
    <x v="0"/>
    <s v="NF4290"/>
    <n v="2134"/>
    <x v="1"/>
    <n v="2017"/>
    <x v="2"/>
    <x v="0"/>
    <x v="2"/>
    <n v="2017"/>
    <x v="0"/>
  </r>
  <r>
    <d v="2017-12-17T10:22:36"/>
    <d v="2017-10-24T00:00:00"/>
    <d v="2017-11-19T14:21:29"/>
    <x v="0"/>
    <x v="3"/>
    <s v="NF7319"/>
    <n v="257"/>
    <x v="3"/>
    <n v="2017"/>
    <x v="2"/>
    <x v="0"/>
    <x v="3"/>
    <n v="2017"/>
    <x v="0"/>
  </r>
  <r>
    <d v="2017-11-29T02:08:45"/>
    <d v="2017-10-24T00:00:00"/>
    <d v="2017-11-29T02:08:45"/>
    <x v="0"/>
    <x v="4"/>
    <s v="NF7020"/>
    <n v="2019"/>
    <x v="2"/>
    <n v="2017"/>
    <x v="2"/>
    <x v="0"/>
    <x v="3"/>
    <n v="2017"/>
    <x v="0"/>
  </r>
  <r>
    <d v="2017-12-22T17:30:02"/>
    <d v="2017-10-26T00:00:00"/>
    <d v="2017-12-22T17:30:02"/>
    <x v="0"/>
    <x v="1"/>
    <s v="NF7221"/>
    <n v="3696"/>
    <x v="3"/>
    <n v="2017"/>
    <x v="2"/>
    <x v="0"/>
    <x v="4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d v="2017-11-18T14:20:32"/>
    <d v="2017-11-01T00:00:00"/>
    <d v="2017-11-18T14:20:32"/>
    <x v="0"/>
    <x v="4"/>
    <s v="NF8690"/>
    <n v="1445"/>
    <x v="2"/>
    <n v="2017"/>
    <x v="3"/>
    <x v="0"/>
    <x v="3"/>
    <n v="2017"/>
    <x v="0"/>
  </r>
  <r>
    <d v="2017-12-13T11:46:54"/>
    <d v="2017-11-04T00:00:00"/>
    <d v="2017-11-29T13:59:41"/>
    <x v="0"/>
    <x v="0"/>
    <s v="NF3424"/>
    <n v="3559"/>
    <x v="3"/>
    <n v="2017"/>
    <x v="3"/>
    <x v="0"/>
    <x v="3"/>
    <n v="2017"/>
    <x v="0"/>
  </r>
  <r>
    <d v="2017-12-04T00:54:45"/>
    <d v="2017-11-08T00:00:00"/>
    <d v="2017-11-14T16:52:19"/>
    <x v="0"/>
    <x v="1"/>
    <s v="NF5808"/>
    <n v="547"/>
    <x v="3"/>
    <n v="2017"/>
    <x v="3"/>
    <x v="0"/>
    <x v="3"/>
    <n v="2017"/>
    <x v="0"/>
  </r>
  <r>
    <d v="2017-12-21T12:23:56"/>
    <d v="2017-11-12T00:00:00"/>
    <d v="2017-12-21T12:23:56"/>
    <x v="0"/>
    <x v="1"/>
    <s v="NF2852"/>
    <n v="1221"/>
    <x v="3"/>
    <n v="2017"/>
    <x v="3"/>
    <x v="0"/>
    <x v="4"/>
    <n v="2017"/>
    <x v="0"/>
  </r>
  <r>
    <d v="2018-01-30T19:34:41"/>
    <d v="2017-11-14T00:00:00"/>
    <d v="2018-01-01T15:18:48"/>
    <x v="0"/>
    <x v="4"/>
    <s v="NF2347"/>
    <n v="4108"/>
    <x v="6"/>
    <n v="2018"/>
    <x v="3"/>
    <x v="0"/>
    <x v="5"/>
    <n v="2018"/>
    <x v="0"/>
  </r>
  <r>
    <d v="2017-12-12T05:58:37"/>
    <d v="2017-11-16T00:00:00"/>
    <d v="2017-12-12T05:58:37"/>
    <x v="0"/>
    <x v="1"/>
    <s v="NF7848"/>
    <n v="3714"/>
    <x v="3"/>
    <n v="2017"/>
    <x v="3"/>
    <x v="0"/>
    <x v="4"/>
    <n v="2017"/>
    <x v="0"/>
  </r>
  <r>
    <d v="2018-01-01T09:02:08"/>
    <d v="2017-11-18T00:00:00"/>
    <d v="2018-01-01T09:02:08"/>
    <x v="0"/>
    <x v="3"/>
    <s v="NF4449"/>
    <n v="4843"/>
    <x v="6"/>
    <n v="2018"/>
    <x v="3"/>
    <x v="0"/>
    <x v="5"/>
    <n v="2018"/>
    <x v="0"/>
  </r>
  <r>
    <d v="2018-02-20T06:05:43"/>
    <d v="2017-11-19T00:00:00"/>
    <d v="2017-12-21T15:01:36"/>
    <x v="0"/>
    <x v="2"/>
    <s v="NF7540"/>
    <n v="4831"/>
    <x v="5"/>
    <n v="2018"/>
    <x v="3"/>
    <x v="0"/>
    <x v="4"/>
    <n v="2017"/>
    <x v="0"/>
  </r>
  <r>
    <d v="2018-03-29T01:55:16"/>
    <d v="2017-11-20T00:00:00"/>
    <d v="2018-01-05T22:36:33"/>
    <x v="0"/>
    <x v="1"/>
    <s v="NF7741"/>
    <n v="2072"/>
    <x v="7"/>
    <n v="2018"/>
    <x v="3"/>
    <x v="0"/>
    <x v="5"/>
    <n v="2018"/>
    <x v="0"/>
  </r>
  <r>
    <d v="2018-01-22T15:22:36"/>
    <d v="2017-11-24T00:00:00"/>
    <d v="2018-01-22T15:22:36"/>
    <x v="0"/>
    <x v="0"/>
    <s v="NF6190"/>
    <n v="3992"/>
    <x v="6"/>
    <n v="2018"/>
    <x v="3"/>
    <x v="0"/>
    <x v="5"/>
    <n v="2018"/>
    <x v="0"/>
  </r>
  <r>
    <s v=""/>
    <d v="2017-11-29T00:00:00"/>
    <d v="2018-01-26T12:01:24"/>
    <x v="0"/>
    <x v="3"/>
    <s v="NF4129"/>
    <n v="1284"/>
    <x v="4"/>
    <n v="0"/>
    <x v="3"/>
    <x v="0"/>
    <x v="5"/>
    <n v="2018"/>
    <x v="1"/>
  </r>
  <r>
    <d v="2018-01-21T02:17:00"/>
    <d v="2017-12-04T00:00:00"/>
    <d v="2018-01-21T02:17:00"/>
    <x v="0"/>
    <x v="0"/>
    <s v="NF6811"/>
    <n v="4073"/>
    <x v="6"/>
    <n v="2018"/>
    <x v="4"/>
    <x v="0"/>
    <x v="5"/>
    <n v="2018"/>
    <x v="0"/>
  </r>
  <r>
    <d v="2017-12-15T22:54:22"/>
    <d v="2017-12-04T00:00:00"/>
    <d v="2017-12-15T22:54:22"/>
    <x v="0"/>
    <x v="3"/>
    <s v="NF1550"/>
    <n v="3008"/>
    <x v="3"/>
    <n v="2017"/>
    <x v="4"/>
    <x v="0"/>
    <x v="4"/>
    <n v="2017"/>
    <x v="0"/>
  </r>
  <r>
    <d v="2018-01-31T13:32:16"/>
    <d v="2017-12-11T00:00:00"/>
    <d v="2018-01-31T13:32:16"/>
    <x v="0"/>
    <x v="3"/>
    <s v="NF7213"/>
    <n v="1267"/>
    <x v="6"/>
    <n v="2018"/>
    <x v="4"/>
    <x v="0"/>
    <x v="5"/>
    <n v="2018"/>
    <x v="0"/>
  </r>
  <r>
    <d v="2018-01-03T00:39:23"/>
    <d v="2017-12-13T00:00:00"/>
    <d v="2018-01-03T00:39:23"/>
    <x v="0"/>
    <x v="3"/>
    <s v="NF8396"/>
    <n v="284"/>
    <x v="6"/>
    <n v="2018"/>
    <x v="4"/>
    <x v="0"/>
    <x v="5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4"/>
    <n v="2017"/>
    <x v="0"/>
  </r>
  <r>
    <d v="2018-02-04T09:13:28"/>
    <d v="2017-12-16T00:00:00"/>
    <d v="2018-01-22T18:55:36"/>
    <x v="0"/>
    <x v="0"/>
    <s v="NF4722"/>
    <n v="3880"/>
    <x v="5"/>
    <n v="2018"/>
    <x v="4"/>
    <x v="0"/>
    <x v="5"/>
    <n v="2018"/>
    <x v="0"/>
  </r>
  <r>
    <d v="2018-01-23T01:19:12"/>
    <d v="2017-12-17T00:00:00"/>
    <d v="2018-01-23T01:19:12"/>
    <x v="0"/>
    <x v="0"/>
    <s v="NF8944"/>
    <n v="3149"/>
    <x v="6"/>
    <n v="2018"/>
    <x v="4"/>
    <x v="0"/>
    <x v="5"/>
    <n v="2018"/>
    <x v="0"/>
  </r>
  <r>
    <d v="2018-01-25T11:04:56"/>
    <d v="2017-12-19T00:00:00"/>
    <d v="2018-01-25T11:04:56"/>
    <x v="0"/>
    <x v="1"/>
    <s v="NF2816"/>
    <n v="668"/>
    <x v="6"/>
    <n v="2018"/>
    <x v="4"/>
    <x v="0"/>
    <x v="5"/>
    <n v="2018"/>
    <x v="0"/>
  </r>
  <r>
    <d v="2018-01-17T06:21:52"/>
    <d v="2017-12-20T00:00:00"/>
    <d v="2018-01-17T06:21:52"/>
    <x v="0"/>
    <x v="2"/>
    <s v="NF6358"/>
    <n v="3721"/>
    <x v="6"/>
    <n v="2018"/>
    <x v="4"/>
    <x v="0"/>
    <x v="5"/>
    <n v="2018"/>
    <x v="0"/>
  </r>
  <r>
    <d v="2018-05-02T19:49:33"/>
    <d v="2017-12-22T00:00:00"/>
    <d v="2018-02-02T19:42:39"/>
    <x v="0"/>
    <x v="0"/>
    <s v="NF8459"/>
    <n v="3114"/>
    <x v="8"/>
    <n v="2018"/>
    <x v="4"/>
    <x v="0"/>
    <x v="6"/>
    <n v="2018"/>
    <x v="0"/>
  </r>
  <r>
    <d v="2018-03-12T12:37:55"/>
    <d v="2017-12-26T00:00:00"/>
    <d v="2018-02-19T00:57:48"/>
    <x v="0"/>
    <x v="1"/>
    <s v="NF5737"/>
    <n v="1436"/>
    <x v="7"/>
    <n v="2018"/>
    <x v="4"/>
    <x v="0"/>
    <x v="6"/>
    <n v="2018"/>
    <x v="0"/>
  </r>
  <r>
    <d v="2018-01-01T16:21:35"/>
    <d v="2017-12-30T00:00:00"/>
    <d v="2018-01-01T16:21:35"/>
    <x v="0"/>
    <x v="1"/>
    <s v="NF8895"/>
    <n v="3192"/>
    <x v="6"/>
    <n v="2018"/>
    <x v="4"/>
    <x v="0"/>
    <x v="5"/>
    <n v="2018"/>
    <x v="0"/>
  </r>
  <r>
    <d v="2018-02-13T01:41:49"/>
    <d v="2017-12-31T00:00:00"/>
    <d v="2018-02-13T01:41:49"/>
    <x v="0"/>
    <x v="2"/>
    <s v="NF2196"/>
    <n v="2687"/>
    <x v="5"/>
    <n v="2018"/>
    <x v="4"/>
    <x v="0"/>
    <x v="6"/>
    <n v="2018"/>
    <x v="0"/>
  </r>
  <r>
    <d v="2018-02-28T18:26:30"/>
    <d v="2018-01-03T00:00:00"/>
    <d v="2018-02-28T18:26:30"/>
    <x v="0"/>
    <x v="1"/>
    <s v="NF1631"/>
    <n v="1561"/>
    <x v="5"/>
    <n v="2018"/>
    <x v="5"/>
    <x v="1"/>
    <x v="6"/>
    <n v="2018"/>
    <x v="0"/>
  </r>
  <r>
    <d v="2018-01-13T12:51:39"/>
    <d v="2018-01-09T00:00:00"/>
    <d v="2018-01-13T12:51:39"/>
    <x v="0"/>
    <x v="1"/>
    <s v="NF9340"/>
    <n v="1573"/>
    <x v="6"/>
    <n v="2018"/>
    <x v="5"/>
    <x v="1"/>
    <x v="5"/>
    <n v="2018"/>
    <x v="0"/>
  </r>
  <r>
    <d v="2018-02-16T15:16:57"/>
    <d v="2018-01-17T00:00:00"/>
    <d v="2018-02-16T15:16:57"/>
    <x v="0"/>
    <x v="1"/>
    <s v="NF6851"/>
    <n v="1364"/>
    <x v="5"/>
    <n v="2018"/>
    <x v="5"/>
    <x v="1"/>
    <x v="6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3-05T09:39:00"/>
    <d v="2018-01-22T00:00:00"/>
    <d v="2018-02-14T22:19:33"/>
    <x v="0"/>
    <x v="2"/>
    <s v="NF7526"/>
    <n v="3928"/>
    <x v="7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5"/>
    <n v="2018"/>
    <x v="5"/>
    <x v="1"/>
    <x v="6"/>
    <n v="2018"/>
    <x v="0"/>
  </r>
  <r>
    <d v="2018-03-24T12:23:25"/>
    <d v="2018-01-25T00:00:00"/>
    <d v="2018-01-29T09:00:26"/>
    <x v="0"/>
    <x v="3"/>
    <s v="NF7934"/>
    <n v="1864"/>
    <x v="7"/>
    <n v="2018"/>
    <x v="5"/>
    <x v="1"/>
    <x v="5"/>
    <n v="2018"/>
    <x v="0"/>
  </r>
  <r>
    <d v="2018-03-22T22:36:37"/>
    <d v="2018-01-28T00:00:00"/>
    <d v="2018-03-22T22:36:37"/>
    <x v="0"/>
    <x v="1"/>
    <s v="NF7720"/>
    <n v="1184"/>
    <x v="7"/>
    <n v="2018"/>
    <x v="5"/>
    <x v="1"/>
    <x v="7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5"/>
    <n v="2018"/>
    <x v="6"/>
    <x v="1"/>
    <x v="6"/>
    <n v="2018"/>
    <x v="0"/>
  </r>
  <r>
    <d v="2018-03-31T04:13:26"/>
    <d v="2018-02-05T00:00:00"/>
    <d v="2018-03-31T04:13:26"/>
    <x v="0"/>
    <x v="2"/>
    <s v="NF2493"/>
    <n v="964"/>
    <x v="7"/>
    <n v="2018"/>
    <x v="6"/>
    <x v="1"/>
    <x v="7"/>
    <n v="2018"/>
    <x v="0"/>
  </r>
  <r>
    <d v="2018-02-14T22:35:00"/>
    <d v="2018-02-09T00:00:00"/>
    <d v="2018-02-14T22:35:00"/>
    <x v="0"/>
    <x v="1"/>
    <s v="NF5788"/>
    <n v="3412"/>
    <x v="5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5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9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9"/>
    <n v="2018"/>
    <x v="6"/>
    <x v="1"/>
    <x v="8"/>
    <n v="2018"/>
    <x v="0"/>
  </r>
  <r>
    <d v="2018-06-10T04:12:10"/>
    <d v="2018-02-23T00:00:00"/>
    <d v="2018-03-21T08:10:09"/>
    <x v="0"/>
    <x v="1"/>
    <s v="NF6701"/>
    <n v="4322"/>
    <x v="10"/>
    <n v="2018"/>
    <x v="6"/>
    <x v="1"/>
    <x v="7"/>
    <n v="2018"/>
    <x v="0"/>
  </r>
  <r>
    <d v="2018-06-02T17:20:12"/>
    <d v="2018-02-25T00:00:00"/>
    <d v="2018-04-15T18:04:54"/>
    <x v="0"/>
    <x v="0"/>
    <s v="NF8891"/>
    <n v="3998"/>
    <x v="10"/>
    <n v="2018"/>
    <x v="6"/>
    <x v="1"/>
    <x v="8"/>
    <n v="2018"/>
    <x v="0"/>
  </r>
  <r>
    <d v="2018-06-17T01:41:37"/>
    <d v="2018-02-27T00:00:00"/>
    <d v="2018-03-29T19:54:34"/>
    <x v="0"/>
    <x v="0"/>
    <s v="NF2640"/>
    <n v="3252"/>
    <x v="10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d v="2018-04-12T19:30:21"/>
    <d v="2018-03-03T00:00:00"/>
    <d v="2018-04-12T19:30:21"/>
    <x v="0"/>
    <x v="2"/>
    <s v="NF7869"/>
    <n v="1977"/>
    <x v="9"/>
    <n v="2018"/>
    <x v="7"/>
    <x v="1"/>
    <x v="8"/>
    <n v="2018"/>
    <x v="0"/>
  </r>
  <r>
    <d v="2018-06-26T16:36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7-02T19:37:07"/>
    <d v="2018-03-07T00:00:00"/>
    <d v="2018-04-13T04:11:14"/>
    <x v="0"/>
    <x v="3"/>
    <s v="NF5720"/>
    <n v="1660"/>
    <x v="11"/>
    <n v="2018"/>
    <x v="7"/>
    <x v="1"/>
    <x v="8"/>
    <n v="2018"/>
    <x v="0"/>
  </r>
  <r>
    <d v="2018-03-25T02:00:56"/>
    <d v="2018-03-10T00:00:00"/>
    <d v="2018-03-25T02:00:56"/>
    <x v="0"/>
    <x v="3"/>
    <s v="NF6393"/>
    <n v="837"/>
    <x v="7"/>
    <n v="2018"/>
    <x v="7"/>
    <x v="1"/>
    <x v="7"/>
    <n v="2018"/>
    <x v="0"/>
  </r>
  <r>
    <d v="2018-04-10T03:31:44"/>
    <d v="2018-03-12T00:00:00"/>
    <d v="2018-04-10T03:31:44"/>
    <x v="0"/>
    <x v="1"/>
    <s v="NF9057"/>
    <n v="1838"/>
    <x v="9"/>
    <n v="2018"/>
    <x v="7"/>
    <x v="1"/>
    <x v="8"/>
    <n v="2018"/>
    <x v="0"/>
  </r>
  <r>
    <d v="2018-04-17T19:38:15"/>
    <d v="2018-03-17T00:00:00"/>
    <d v="2018-04-17T19:38:15"/>
    <x v="0"/>
    <x v="2"/>
    <s v="NF7365"/>
    <n v="4471"/>
    <x v="9"/>
    <n v="2018"/>
    <x v="7"/>
    <x v="1"/>
    <x v="8"/>
    <n v="2018"/>
    <x v="0"/>
  </r>
  <r>
    <d v="2018-05-14T10:59:29"/>
    <d v="2018-03-18T00:00:00"/>
    <d v="2018-05-14T10:59:29"/>
    <x v="0"/>
    <x v="1"/>
    <s v="NF4559"/>
    <n v="3540"/>
    <x v="8"/>
    <n v="2018"/>
    <x v="7"/>
    <x v="1"/>
    <x v="9"/>
    <n v="2018"/>
    <x v="0"/>
  </r>
  <r>
    <d v="2018-04-30T19:43:46"/>
    <d v="2018-03-21T00:00:00"/>
    <d v="2018-04-30T19:43:46"/>
    <x v="0"/>
    <x v="1"/>
    <s v="NF7119"/>
    <n v="4606"/>
    <x v="9"/>
    <n v="2018"/>
    <x v="7"/>
    <x v="1"/>
    <x v="8"/>
    <n v="2018"/>
    <x v="0"/>
  </r>
  <r>
    <s v=""/>
    <d v="2018-03-23T00:00:00"/>
    <d v="2018-04-09T01:30:48"/>
    <x v="0"/>
    <x v="0"/>
    <s v="NF2814"/>
    <n v="2388"/>
    <x v="4"/>
    <n v="0"/>
    <x v="7"/>
    <x v="1"/>
    <x v="8"/>
    <n v="2018"/>
    <x v="1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4-15T06:12:30"/>
    <d v="2018-03-28T00:00:00"/>
    <d v="2018-04-15T06:12:30"/>
    <x v="0"/>
    <x v="2"/>
    <s v="NF3293"/>
    <n v="1662"/>
    <x v="9"/>
    <n v="2018"/>
    <x v="7"/>
    <x v="1"/>
    <x v="8"/>
    <n v="2018"/>
    <x v="0"/>
  </r>
  <r>
    <d v="2018-05-08T11:30:41"/>
    <d v="2018-03-30T00:00:00"/>
    <d v="2018-05-08T11:30:41"/>
    <x v="0"/>
    <x v="0"/>
    <s v="NF8254"/>
    <n v="3241"/>
    <x v="8"/>
    <n v="2018"/>
    <x v="7"/>
    <x v="1"/>
    <x v="9"/>
    <n v="2018"/>
    <x v="0"/>
  </r>
  <r>
    <d v="2018-05-08T12:38:09"/>
    <d v="2018-03-31T00:00:00"/>
    <d v="2018-05-08T12:38:09"/>
    <x v="0"/>
    <x v="2"/>
    <s v="NF4303"/>
    <n v="4017"/>
    <x v="8"/>
    <n v="2018"/>
    <x v="7"/>
    <x v="1"/>
    <x v="9"/>
    <n v="2018"/>
    <x v="0"/>
  </r>
  <r>
    <d v="2018-07-08T13:51:36"/>
    <d v="2018-04-03T00:00:00"/>
    <d v="2018-05-31T22:52:18"/>
    <x v="0"/>
    <x v="1"/>
    <s v="NF2605"/>
    <n v="3586"/>
    <x v="11"/>
    <n v="2018"/>
    <x v="8"/>
    <x v="1"/>
    <x v="9"/>
    <n v="2018"/>
    <x v="0"/>
  </r>
  <r>
    <d v="2018-05-01T02:11:19"/>
    <d v="2018-04-06T00:00:00"/>
    <d v="2018-05-01T02:11:19"/>
    <x v="0"/>
    <x v="0"/>
    <s v="NF8043"/>
    <n v="4467"/>
    <x v="8"/>
    <n v="2018"/>
    <x v="8"/>
    <x v="1"/>
    <x v="9"/>
    <n v="2018"/>
    <x v="0"/>
  </r>
  <r>
    <d v="2018-05-31T04:06:26"/>
    <d v="2018-04-09T00:00:00"/>
    <d v="2018-05-31T04:06:26"/>
    <x v="0"/>
    <x v="1"/>
    <s v="NF6697"/>
    <n v="4262"/>
    <x v="8"/>
    <n v="2018"/>
    <x v="8"/>
    <x v="1"/>
    <x v="9"/>
    <n v="2018"/>
    <x v="0"/>
  </r>
  <r>
    <d v="2018-06-13T21:25:50"/>
    <d v="2018-04-11T00:00:00"/>
    <d v="2018-06-09T12:51:29"/>
    <x v="0"/>
    <x v="1"/>
    <s v="NF5208"/>
    <n v="2593"/>
    <x v="10"/>
    <n v="2018"/>
    <x v="8"/>
    <x v="1"/>
    <x v="10"/>
    <n v="2018"/>
    <x v="0"/>
  </r>
  <r>
    <d v="2018-05-04T20:26:07"/>
    <d v="2018-04-14T00:00:00"/>
    <d v="2018-05-04T20:26:07"/>
    <x v="0"/>
    <x v="1"/>
    <s v="NF2907"/>
    <n v="1885"/>
    <x v="8"/>
    <n v="2018"/>
    <x v="8"/>
    <x v="1"/>
    <x v="9"/>
    <n v="2018"/>
    <x v="0"/>
  </r>
  <r>
    <s v=""/>
    <d v="2018-04-19T00:00:00"/>
    <d v="2018-06-15T08:09:46"/>
    <x v="0"/>
    <x v="1"/>
    <s v="NF9381"/>
    <n v="2224"/>
    <x v="4"/>
    <n v="0"/>
    <x v="8"/>
    <x v="1"/>
    <x v="10"/>
    <n v="2018"/>
    <x v="1"/>
  </r>
  <r>
    <d v="2018-07-21T12:24:59"/>
    <d v="2018-04-23T00:00:00"/>
    <d v="2018-05-14T02:06:20"/>
    <x v="0"/>
    <x v="1"/>
    <s v="NF3247"/>
    <n v="3223"/>
    <x v="11"/>
    <n v="2018"/>
    <x v="8"/>
    <x v="1"/>
    <x v="9"/>
    <n v="2018"/>
    <x v="0"/>
  </r>
  <r>
    <d v="2018-07-18T22:23:37"/>
    <d v="2018-04-26T00:00:00"/>
    <d v="2018-06-14T00:22:09"/>
    <x v="0"/>
    <x v="4"/>
    <s v="NF4377"/>
    <n v="3446"/>
    <x v="11"/>
    <n v="2018"/>
    <x v="8"/>
    <x v="1"/>
    <x v="10"/>
    <n v="2018"/>
    <x v="0"/>
  </r>
  <r>
    <d v="2018-06-14T13:34:23"/>
    <d v="2018-04-30T00:00:00"/>
    <d v="2018-06-14T13:34:23"/>
    <x v="0"/>
    <x v="1"/>
    <s v="NF2988"/>
    <n v="4540"/>
    <x v="10"/>
    <n v="2018"/>
    <x v="8"/>
    <x v="1"/>
    <x v="10"/>
    <n v="2018"/>
    <x v="0"/>
  </r>
  <r>
    <d v="2018-08-18T15:26:28"/>
    <d v="2018-05-08T00:00:00"/>
    <d v="2018-07-02T22:06:22"/>
    <x v="0"/>
    <x v="2"/>
    <s v="NF4912"/>
    <n v="3862"/>
    <x v="12"/>
    <n v="2018"/>
    <x v="9"/>
    <x v="1"/>
    <x v="11"/>
    <n v="2018"/>
    <x v="0"/>
  </r>
  <r>
    <d v="2018-06-28T09:08:4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7-04T11:06:55"/>
    <d v="2018-05-13T00:00:00"/>
    <d v="2018-07-04T11:06:55"/>
    <x v="0"/>
    <x v="3"/>
    <s v="NF6700"/>
    <n v="1486"/>
    <x v="11"/>
    <n v="2018"/>
    <x v="9"/>
    <x v="1"/>
    <x v="11"/>
    <n v="2018"/>
    <x v="0"/>
  </r>
  <r>
    <d v="2018-06-01T02:54:58"/>
    <d v="2018-05-21T00:00:00"/>
    <d v="2018-06-01T02:54:58"/>
    <x v="0"/>
    <x v="1"/>
    <s v="NF7947"/>
    <n v="4850"/>
    <x v="10"/>
    <n v="2018"/>
    <x v="9"/>
    <x v="1"/>
    <x v="10"/>
    <n v="2018"/>
    <x v="0"/>
  </r>
  <r>
    <s v=""/>
    <d v="2018-05-24T00:00:00"/>
    <d v="2018-06-24T10:58:45"/>
    <x v="0"/>
    <x v="3"/>
    <s v="NF7741"/>
    <n v="3878"/>
    <x v="4"/>
    <n v="0"/>
    <x v="9"/>
    <x v="1"/>
    <x v="10"/>
    <n v="2018"/>
    <x v="1"/>
  </r>
  <r>
    <d v="2018-06-24T15:56:07"/>
    <d v="2018-05-29T00:00:00"/>
    <d v="2018-06-24T15:56:07"/>
    <x v="0"/>
    <x v="3"/>
    <s v="NF3255"/>
    <n v="976"/>
    <x v="10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0"/>
    <n v="2018"/>
    <x v="9"/>
    <x v="1"/>
    <x v="10"/>
    <n v="2018"/>
    <x v="0"/>
  </r>
  <r>
    <d v="2018-08-01T18:40:48"/>
    <d v="2018-06-03T00:00:00"/>
    <d v="2018-08-01T18:40:48"/>
    <x v="0"/>
    <x v="4"/>
    <s v="NF1835"/>
    <n v="443"/>
    <x v="12"/>
    <n v="2018"/>
    <x v="10"/>
    <x v="1"/>
    <x v="0"/>
    <n v="2018"/>
    <x v="0"/>
  </r>
  <r>
    <d v="2018-07-28T00:49:39"/>
    <d v="2018-06-04T00:00:00"/>
    <d v="2018-07-28T00:49:39"/>
    <x v="0"/>
    <x v="4"/>
    <s v="NF7322"/>
    <n v="2781"/>
    <x v="11"/>
    <n v="2018"/>
    <x v="10"/>
    <x v="1"/>
    <x v="11"/>
    <n v="2018"/>
    <x v="0"/>
  </r>
  <r>
    <d v="2018-06-16T15:21:18"/>
    <d v="2018-06-05T00:00:00"/>
    <d v="2018-06-16T15:21:18"/>
    <x v="0"/>
    <x v="3"/>
    <s v="NF3899"/>
    <n v="1875"/>
    <x v="10"/>
    <n v="2018"/>
    <x v="10"/>
    <x v="1"/>
    <x v="10"/>
    <n v="2018"/>
    <x v="0"/>
  </r>
  <r>
    <d v="2018-07-14T23:49:32"/>
    <d v="2018-06-08T00:00:00"/>
    <d v="2018-07-14T23:49:32"/>
    <x v="0"/>
    <x v="1"/>
    <s v="NF5496"/>
    <n v="3134"/>
    <x v="11"/>
    <n v="2018"/>
    <x v="10"/>
    <x v="1"/>
    <x v="11"/>
    <n v="2018"/>
    <x v="0"/>
  </r>
  <r>
    <d v="2018-06-25T12:16:33"/>
    <d v="2018-06-10T00:00:00"/>
    <d v="2018-06-25T12:16:33"/>
    <x v="0"/>
    <x v="0"/>
    <s v="NF4824"/>
    <n v="2114"/>
    <x v="10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1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1"/>
    <n v="2018"/>
    <x v="10"/>
    <x v="1"/>
    <x v="11"/>
    <n v="2018"/>
    <x v="0"/>
  </r>
  <r>
    <d v="2018-09-04T18:49:58"/>
    <d v="2018-06-17T00:00:00"/>
    <d v="2018-07-29T06:14:28"/>
    <x v="0"/>
    <x v="2"/>
    <s v="NF3353"/>
    <n v="3045"/>
    <x v="0"/>
    <n v="2018"/>
    <x v="10"/>
    <x v="1"/>
    <x v="11"/>
    <n v="2018"/>
    <x v="0"/>
  </r>
  <r>
    <d v="2018-08-16T03:25:23"/>
    <d v="2018-06-21T00:00:00"/>
    <d v="2018-07-28T09:26:34"/>
    <x v="0"/>
    <x v="2"/>
    <s v="NF5074"/>
    <n v="460"/>
    <x v="12"/>
    <n v="2018"/>
    <x v="10"/>
    <x v="1"/>
    <x v="11"/>
    <n v="2018"/>
    <x v="0"/>
  </r>
  <r>
    <s v=""/>
    <d v="2018-06-24T00:00:00"/>
    <d v="2018-08-01T15:18:17"/>
    <x v="0"/>
    <x v="2"/>
    <s v="NF1725"/>
    <n v="770"/>
    <x v="4"/>
    <n v="0"/>
    <x v="10"/>
    <x v="1"/>
    <x v="0"/>
    <n v="2018"/>
    <x v="1"/>
  </r>
  <r>
    <d v="2018-08-09T01:35:18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07-29T08:42:05"/>
    <d v="2018-07-03T00:00:00"/>
    <d v="2018-07-29T08:42:05"/>
    <x v="0"/>
    <x v="1"/>
    <s v="NF2175"/>
    <n v="3940"/>
    <x v="1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9-24T01:20:25"/>
    <d v="2018-07-11T00:00:00"/>
    <d v="2018-08-11T15:48:56"/>
    <x v="0"/>
    <x v="2"/>
    <s v="NF9391"/>
    <n v="4090"/>
    <x v="0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1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1"/>
    <n v="2018"/>
    <x v="11"/>
    <x v="1"/>
    <x v="11"/>
    <n v="2018"/>
    <x v="0"/>
  </r>
  <r>
    <d v="2018-09-03T07:30:56"/>
    <d v="2018-07-18T00:00:00"/>
    <d v="2018-09-03T07:30:56"/>
    <x v="0"/>
    <x v="1"/>
    <s v="NF3604"/>
    <n v="2071"/>
    <x v="0"/>
    <n v="2018"/>
    <x v="11"/>
    <x v="1"/>
    <x v="1"/>
    <n v="2018"/>
    <x v="0"/>
  </r>
  <r>
    <d v="2018-08-21T18:39:14"/>
    <d v="2018-07-23T00:00:00"/>
    <d v="2018-08-21T18:39:14"/>
    <x v="0"/>
    <x v="2"/>
    <s v="NF4605"/>
    <n v="4258"/>
    <x v="12"/>
    <n v="2018"/>
    <x v="11"/>
    <x v="1"/>
    <x v="0"/>
    <n v="2018"/>
    <x v="0"/>
  </r>
  <r>
    <d v="2018-11-24T17:33:03"/>
    <d v="2018-07-25T00:00:00"/>
    <d v="2018-09-07T04:16:41"/>
    <x v="0"/>
    <x v="0"/>
    <s v="NF1759"/>
    <n v="4383"/>
    <x v="2"/>
    <n v="2018"/>
    <x v="11"/>
    <x v="1"/>
    <x v="1"/>
    <n v="2018"/>
    <x v="0"/>
  </r>
  <r>
    <d v="2018-09-09T16:42:33"/>
    <d v="2018-07-29T00:00:00"/>
    <d v="2018-09-09T16:42:33"/>
    <x v="0"/>
    <x v="1"/>
    <s v="NF2800"/>
    <n v="1369"/>
    <x v="0"/>
    <n v="2018"/>
    <x v="11"/>
    <x v="1"/>
    <x v="1"/>
    <n v="2018"/>
    <x v="0"/>
  </r>
  <r>
    <d v="2018-09-14T13:40:35"/>
    <d v="2018-08-03T00:00:00"/>
    <d v="2018-09-14T13:40:35"/>
    <x v="0"/>
    <x v="1"/>
    <s v="NF7248"/>
    <n v="331"/>
    <x v="0"/>
    <n v="2018"/>
    <x v="0"/>
    <x v="1"/>
    <x v="1"/>
    <n v="2018"/>
    <x v="0"/>
  </r>
  <r>
    <d v="2018-08-09T08:15:02"/>
    <d v="2018-08-06T00:00:00"/>
    <d v="2018-08-09T08:15:02"/>
    <x v="0"/>
    <x v="1"/>
    <s v="NF5280"/>
    <n v="3031"/>
    <x v="12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31T18:29:50"/>
    <d v="2018-08-11T00:00:00"/>
    <d v="2018-08-31T18:29:5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7:33:55"/>
    <d v="2018-08-17T00:00:00"/>
    <d v="2018-08-17T07:33:55"/>
    <x v="0"/>
    <x v="1"/>
    <s v="NF6224"/>
    <n v="2137"/>
    <x v="12"/>
    <n v="2018"/>
    <x v="0"/>
    <x v="1"/>
    <x v="0"/>
    <n v="2018"/>
    <x v="0"/>
  </r>
  <r>
    <d v="2018-10-15T11:59:23"/>
    <d v="2018-08-24T00:00:00"/>
    <d v="2018-10-15T11:59:23"/>
    <x v="0"/>
    <x v="2"/>
    <s v="NF6974"/>
    <n v="4287"/>
    <x v="1"/>
    <n v="2018"/>
    <x v="0"/>
    <x v="1"/>
    <x v="2"/>
    <n v="2018"/>
    <x v="0"/>
  </r>
  <r>
    <d v="2018-10-22T21:34:17"/>
    <d v="2018-08-26T00:00:00"/>
    <d v="2018-10-22T21:34:17"/>
    <x v="0"/>
    <x v="2"/>
    <s v="NF3171"/>
    <n v="4857"/>
    <x v="1"/>
    <n v="2018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09-11T09:18:13"/>
    <d v="2018-08-31T00:00:00"/>
    <d v="2018-09-11T09:18:13"/>
    <x v="0"/>
    <x v="0"/>
    <s v="NF9607"/>
    <n v="2467"/>
    <x v="0"/>
    <n v="2018"/>
    <x v="0"/>
    <x v="1"/>
    <x v="1"/>
    <n v="2018"/>
    <x v="0"/>
  </r>
  <r>
    <s v=""/>
    <d v="2018-09-01T00:00:00"/>
    <d v="2018-09-27T15:55:52"/>
    <x v="0"/>
    <x v="1"/>
    <s v="NF6643"/>
    <n v="4253"/>
    <x v="4"/>
    <n v="0"/>
    <x v="1"/>
    <x v="1"/>
    <x v="1"/>
    <n v="2018"/>
    <x v="1"/>
  </r>
  <r>
    <d v="2018-09-14T18:46:28"/>
    <d v="2018-09-07T00:00:00"/>
    <d v="2018-09-14T18:46:28"/>
    <x v="0"/>
    <x v="2"/>
    <s v="NF3939"/>
    <n v="2391"/>
    <x v="0"/>
    <n v="2018"/>
    <x v="1"/>
    <x v="1"/>
    <x v="1"/>
    <n v="2018"/>
    <x v="0"/>
  </r>
  <r>
    <d v="2018-09-27T17:55:23"/>
    <d v="2018-09-09T00:00:00"/>
    <d v="2018-09-22T19:10:46"/>
    <x v="0"/>
    <x v="1"/>
    <s v="NF3599"/>
    <n v="3669"/>
    <x v="0"/>
    <n v="2018"/>
    <x v="1"/>
    <x v="1"/>
    <x v="1"/>
    <n v="2018"/>
    <x v="0"/>
  </r>
  <r>
    <d v="2018-12-18T12:03:31"/>
    <d v="2018-09-12T00:00:00"/>
    <d v="2018-10-10T05:32:48"/>
    <x v="0"/>
    <x v="1"/>
    <s v="NF9914"/>
    <n v="1207"/>
    <x v="3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0-15T18:58:28"/>
    <d v="2018-09-21T00:00:00"/>
    <d v="2018-10-04T04:41:37"/>
    <x v="0"/>
    <x v="1"/>
    <s v="NF8652"/>
    <n v="2106"/>
    <x v="1"/>
    <n v="2018"/>
    <x v="1"/>
    <x v="1"/>
    <x v="2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10-22T15:14:34"/>
    <d v="2018-09-26T00:00:00"/>
    <d v="2018-10-22T15:14:34"/>
    <x v="0"/>
    <x v="0"/>
    <s v="NF5491"/>
    <n v="3222"/>
    <x v="1"/>
    <n v="2018"/>
    <x v="1"/>
    <x v="1"/>
    <x v="2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s v=""/>
    <d v="2018-10-05T00:00:00"/>
    <d v="2018-10-26T19:35:25"/>
    <x v="0"/>
    <x v="3"/>
    <s v="NF3137"/>
    <n v="4922"/>
    <x v="4"/>
    <n v="0"/>
    <x v="2"/>
    <x v="1"/>
    <x v="2"/>
    <n v="2018"/>
    <x v="1"/>
  </r>
  <r>
    <d v="2019-01-26T06:08:35"/>
    <d v="2018-10-09T00:00:00"/>
    <d v="2018-11-28T21:26:54"/>
    <x v="0"/>
    <x v="2"/>
    <s v="NF2705"/>
    <n v="1688"/>
    <x v="6"/>
    <n v="2019"/>
    <x v="2"/>
    <x v="1"/>
    <x v="3"/>
    <n v="2018"/>
    <x v="0"/>
  </r>
  <r>
    <d v="2018-12-08T18:35:22"/>
    <d v="2018-10-09T00:00:00"/>
    <d v="2018-11-19T12:14:44"/>
    <x v="0"/>
    <x v="2"/>
    <s v="NF9537"/>
    <n v="979"/>
    <x v="3"/>
    <n v="2018"/>
    <x v="2"/>
    <x v="1"/>
    <x v="3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d v="2018-12-04T03:16:57"/>
    <d v="2018-10-16T00:00:00"/>
    <d v="2018-12-04T03:16:57"/>
    <x v="0"/>
    <x v="2"/>
    <s v="NF9052"/>
    <n v="4061"/>
    <x v="3"/>
    <n v="2018"/>
    <x v="2"/>
    <x v="1"/>
    <x v="4"/>
    <n v="2018"/>
    <x v="0"/>
  </r>
  <r>
    <d v="2019-01-28T02:30:23"/>
    <d v="2018-10-21T00:00:00"/>
    <d v="2018-12-01T19:29:45"/>
    <x v="0"/>
    <x v="0"/>
    <s v="NF9827"/>
    <n v="4404"/>
    <x v="6"/>
    <n v="2019"/>
    <x v="2"/>
    <x v="1"/>
    <x v="4"/>
    <n v="2018"/>
    <x v="0"/>
  </r>
  <r>
    <d v="2018-11-15T14:37:18"/>
    <d v="2018-10-25T00:00:00"/>
    <d v="2018-11-15T14:37:18"/>
    <x v="0"/>
    <x v="1"/>
    <s v="NF4056"/>
    <n v="2429"/>
    <x v="2"/>
    <n v="2018"/>
    <x v="2"/>
    <x v="1"/>
    <x v="3"/>
    <n v="2018"/>
    <x v="0"/>
  </r>
  <r>
    <d v="2018-12-23T10:14:59"/>
    <d v="2018-10-25T00:00:00"/>
    <d v="2018-12-23T10:14:59"/>
    <x v="0"/>
    <x v="0"/>
    <s v="NF4381"/>
    <n v="2713"/>
    <x v="3"/>
    <n v="2018"/>
    <x v="2"/>
    <x v="1"/>
    <x v="4"/>
    <n v="2018"/>
    <x v="0"/>
  </r>
  <r>
    <d v="2018-11-12T18:59:39"/>
    <d v="2018-10-30T00:00:00"/>
    <d v="2018-11-12T18:59:39"/>
    <x v="0"/>
    <x v="1"/>
    <s v="NF5374"/>
    <n v="3787"/>
    <x v="2"/>
    <n v="2018"/>
    <x v="2"/>
    <x v="1"/>
    <x v="3"/>
    <n v="2018"/>
    <x v="0"/>
  </r>
  <r>
    <d v="2019-02-07T00:24:31"/>
    <d v="2018-11-04T00:00:00"/>
    <d v="2018-12-08T21:36:08"/>
    <x v="0"/>
    <x v="4"/>
    <s v="NF4782"/>
    <n v="1820"/>
    <x v="5"/>
    <n v="2019"/>
    <x v="3"/>
    <x v="1"/>
    <x v="4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9-01-02T08:14:42"/>
    <d v="2018-11-11T00:00:00"/>
    <d v="2018-11-17T02:12:26"/>
    <x v="0"/>
    <x v="1"/>
    <s v="NF3186"/>
    <n v="3902"/>
    <x v="6"/>
    <n v="2019"/>
    <x v="3"/>
    <x v="1"/>
    <x v="3"/>
    <n v="2018"/>
    <x v="0"/>
  </r>
  <r>
    <d v="2019-02-27T01:57:03"/>
    <d v="2018-11-14T00:00:00"/>
    <d v="2018-12-07T17:43:50"/>
    <x v="0"/>
    <x v="1"/>
    <s v="NF7423"/>
    <n v="4319"/>
    <x v="5"/>
    <n v="2019"/>
    <x v="3"/>
    <x v="1"/>
    <x v="4"/>
    <n v="2018"/>
    <x v="0"/>
  </r>
  <r>
    <d v="2018-12-30T17:57:50"/>
    <d v="2018-11-17T00:00:00"/>
    <d v="2018-12-30T17:57:50"/>
    <x v="0"/>
    <x v="0"/>
    <s v="NF3114"/>
    <n v="3068"/>
    <x v="3"/>
    <n v="2018"/>
    <x v="3"/>
    <x v="1"/>
    <x v="4"/>
    <n v="2018"/>
    <x v="0"/>
  </r>
  <r>
    <d v="2018-12-21T09:00:52"/>
    <d v="2018-11-21T00:00:00"/>
    <d v="2018-12-21T09:00:52"/>
    <x v="0"/>
    <x v="1"/>
    <s v="NF1359"/>
    <n v="1880"/>
    <x v="3"/>
    <n v="2018"/>
    <x v="3"/>
    <x v="1"/>
    <x v="4"/>
    <n v="2018"/>
    <x v="0"/>
  </r>
  <r>
    <s v=""/>
    <d v="2018-11-23T00:00:00"/>
    <d v="2018-12-31T01:31:16"/>
    <x v="0"/>
    <x v="1"/>
    <s v="NF5107"/>
    <n v="1414"/>
    <x v="4"/>
    <n v="0"/>
    <x v="3"/>
    <x v="1"/>
    <x v="4"/>
    <n v="2018"/>
    <x v="1"/>
  </r>
  <r>
    <s v=""/>
    <d v="2018-11-26T00:00:00"/>
    <d v="2018-12-13T21:21:29"/>
    <x v="0"/>
    <x v="3"/>
    <s v="NF4367"/>
    <n v="919"/>
    <x v="4"/>
    <n v="0"/>
    <x v="3"/>
    <x v="1"/>
    <x v="4"/>
    <n v="2018"/>
    <x v="1"/>
  </r>
  <r>
    <d v="2019-01-12T23:10:46"/>
    <d v="2018-11-27T00:00:00"/>
    <d v="2019-01-12T23:10:46"/>
    <x v="0"/>
    <x v="1"/>
    <s v="NF8386"/>
    <n v="4801"/>
    <x v="6"/>
    <n v="2019"/>
    <x v="3"/>
    <x v="1"/>
    <x v="5"/>
    <n v="2019"/>
    <x v="0"/>
  </r>
  <r>
    <s v=""/>
    <d v="2018-11-30T00:00:00"/>
    <d v="2018-12-21T06:25:18"/>
    <x v="0"/>
    <x v="2"/>
    <s v="NF5922"/>
    <n v="4639"/>
    <x v="4"/>
    <n v="0"/>
    <x v="3"/>
    <x v="1"/>
    <x v="4"/>
    <n v="2018"/>
    <x v="1"/>
  </r>
  <r>
    <d v="2019-03-20T03:24:50"/>
    <d v="2018-12-06T00:00:00"/>
    <d v="2019-01-22T09:22:29"/>
    <x v="0"/>
    <x v="1"/>
    <s v="NF9970"/>
    <n v="1209"/>
    <x v="7"/>
    <n v="2019"/>
    <x v="4"/>
    <x v="1"/>
    <x v="5"/>
    <n v="2019"/>
    <x v="0"/>
  </r>
  <r>
    <s v=""/>
    <d v="2018-12-10T00:00:00"/>
    <d v="2019-01-12T04:05:06"/>
    <x v="0"/>
    <x v="2"/>
    <s v="NF1938"/>
    <n v="483"/>
    <x v="4"/>
    <n v="0"/>
    <x v="4"/>
    <x v="1"/>
    <x v="5"/>
    <n v="2019"/>
    <x v="1"/>
  </r>
  <r>
    <d v="2019-01-04T09:42:41"/>
    <d v="2018-12-17T00:00:00"/>
    <d v="2019-01-04T09:42:41"/>
    <x v="0"/>
    <x v="1"/>
    <s v="NF7772"/>
    <n v="373"/>
    <x v="6"/>
    <n v="2019"/>
    <x v="4"/>
    <x v="1"/>
    <x v="5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4"/>
    <n v="2018"/>
    <x v="0"/>
  </r>
  <r>
    <d v="2019-02-01T19:36:46"/>
    <d v="2018-12-21T00:00:00"/>
    <d v="2019-02-01T19:36:46"/>
    <x v="0"/>
    <x v="2"/>
    <s v="NF2970"/>
    <n v="1168"/>
    <x v="5"/>
    <n v="2019"/>
    <x v="4"/>
    <x v="1"/>
    <x v="6"/>
    <n v="2019"/>
    <x v="0"/>
  </r>
  <r>
    <d v="2019-03-26T21:47:46"/>
    <d v="2018-12-23T00:00:00"/>
    <d v="2019-01-28T21:24:55"/>
    <x v="0"/>
    <x v="2"/>
    <s v="NF4423"/>
    <n v="4429"/>
    <x v="7"/>
    <n v="2019"/>
    <x v="4"/>
    <x v="1"/>
    <x v="5"/>
    <n v="2019"/>
    <x v="0"/>
  </r>
  <r>
    <d v="2019-02-23T16:37:34"/>
    <d v="2018-12-28T00:00:00"/>
    <d v="2019-02-23T16:37:34"/>
    <x v="0"/>
    <x v="1"/>
    <s v="NF9682"/>
    <n v="4955"/>
    <x v="5"/>
    <n v="2019"/>
    <x v="4"/>
    <x v="1"/>
    <x v="6"/>
    <n v="2019"/>
    <x v="0"/>
  </r>
  <r>
    <d v="2019-01-19T02:05:23"/>
    <d v="2018-12-31T00:00:00"/>
    <d v="2019-01-18T02:10:28"/>
    <x v="0"/>
    <x v="1"/>
    <s v="NF7840"/>
    <n v="3201"/>
    <x v="6"/>
    <n v="2019"/>
    <x v="4"/>
    <x v="1"/>
    <x v="5"/>
    <n v="2019"/>
    <x v="0"/>
  </r>
  <r>
    <d v="2019-02-15T16:37:04"/>
    <d v="2019-01-04T00:00:00"/>
    <d v="2019-02-15T16:37:04"/>
    <x v="0"/>
    <x v="4"/>
    <s v="NF4946"/>
    <n v="3007"/>
    <x v="5"/>
    <n v="2019"/>
    <x v="5"/>
    <x v="2"/>
    <x v="6"/>
    <n v="2019"/>
    <x v="0"/>
  </r>
  <r>
    <d v="2019-02-15T02:44:50"/>
    <d v="2019-01-08T00:00:00"/>
    <d v="2019-02-15T02:44:50"/>
    <x v="0"/>
    <x v="2"/>
    <s v="NF6806"/>
    <n v="900"/>
    <x v="5"/>
    <n v="2019"/>
    <x v="5"/>
    <x v="2"/>
    <x v="6"/>
    <n v="2019"/>
    <x v="0"/>
  </r>
  <r>
    <d v="2019-02-13T05:18:28"/>
    <d v="2019-01-13T00:00:00"/>
    <d v="2019-02-13T05:18:28"/>
    <x v="0"/>
    <x v="1"/>
    <s v="NF3882"/>
    <n v="2970"/>
    <x v="5"/>
    <n v="2019"/>
    <x v="5"/>
    <x v="2"/>
    <x v="6"/>
    <n v="2019"/>
    <x v="0"/>
  </r>
  <r>
    <d v="2019-05-16T18:46:13"/>
    <d v="2019-01-17T00:00:00"/>
    <d v="2019-03-14T13:02:36"/>
    <x v="0"/>
    <x v="3"/>
    <s v="NF1850"/>
    <n v="4993"/>
    <x v="8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6"/>
    <n v="2019"/>
    <x v="5"/>
    <x v="2"/>
    <x v="5"/>
    <n v="2019"/>
    <x v="0"/>
  </r>
  <r>
    <d v="2019-02-26T14:45:57"/>
    <d v="2019-01-21T00:00:00"/>
    <d v="2019-02-26T14:45:57"/>
    <x v="0"/>
    <x v="1"/>
    <s v="NF1547"/>
    <n v="1815"/>
    <x v="5"/>
    <n v="2019"/>
    <x v="5"/>
    <x v="2"/>
    <x v="6"/>
    <n v="2019"/>
    <x v="0"/>
  </r>
  <r>
    <d v="2019-02-09T01:03:10"/>
    <d v="2019-01-23T00:00:00"/>
    <d v="2019-02-09T01:03:10"/>
    <x v="0"/>
    <x v="4"/>
    <s v="NF2309"/>
    <n v="3752"/>
    <x v="5"/>
    <n v="2019"/>
    <x v="5"/>
    <x v="2"/>
    <x v="6"/>
    <n v="2019"/>
    <x v="0"/>
  </r>
  <r>
    <d v="2019-02-17T10:09:23"/>
    <d v="2019-01-27T00:00:00"/>
    <d v="2019-02-17T10:09:23"/>
    <x v="0"/>
    <x v="1"/>
    <s v="NF5791"/>
    <n v="177"/>
    <x v="5"/>
    <n v="2019"/>
    <x v="5"/>
    <x v="2"/>
    <x v="6"/>
    <n v="2019"/>
    <x v="0"/>
  </r>
  <r>
    <d v="2019-02-17T09:41:51"/>
    <d v="2019-01-29T00:00:00"/>
    <d v="2019-02-17T09:41:51"/>
    <x v="0"/>
    <x v="1"/>
    <s v="NF2982"/>
    <n v="3619"/>
    <x v="5"/>
    <n v="2019"/>
    <x v="5"/>
    <x v="2"/>
    <x v="6"/>
    <n v="2019"/>
    <x v="0"/>
  </r>
  <r>
    <d v="2019-03-10T23:45:15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5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4-05T01:14:25"/>
    <d v="2019-02-12T00:00:00"/>
    <d v="2019-03-30T02:17:21"/>
    <x v="0"/>
    <x v="1"/>
    <s v="NF4647"/>
    <n v="3732"/>
    <x v="9"/>
    <n v="2019"/>
    <x v="6"/>
    <x v="2"/>
    <x v="7"/>
    <n v="2019"/>
    <x v="0"/>
  </r>
  <r>
    <d v="2019-02-16T10:14:23"/>
    <d v="2019-02-13T00:00:00"/>
    <d v="2019-02-16T10:14:23"/>
    <x v="0"/>
    <x v="2"/>
    <s v="NF9056"/>
    <n v="2024"/>
    <x v="5"/>
    <n v="2019"/>
    <x v="6"/>
    <x v="2"/>
    <x v="6"/>
    <n v="2019"/>
    <x v="0"/>
  </r>
  <r>
    <s v=""/>
    <d v="2019-02-16T00:00:00"/>
    <d v="2019-04-15T04:56:28"/>
    <x v="0"/>
    <x v="1"/>
    <s v="NF4097"/>
    <n v="928"/>
    <x v="4"/>
    <n v="0"/>
    <x v="6"/>
    <x v="2"/>
    <x v="8"/>
    <n v="2019"/>
    <x v="1"/>
  </r>
  <r>
    <d v="2019-04-05T01:36:02"/>
    <d v="2019-02-17T00:00:00"/>
    <d v="2019-04-05T01:36:02"/>
    <x v="0"/>
    <x v="1"/>
    <s v="NF9792"/>
    <n v="3557"/>
    <x v="9"/>
    <n v="2019"/>
    <x v="6"/>
    <x v="2"/>
    <x v="8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6-09T01:55:14"/>
    <d v="2019-02-26T00:00:00"/>
    <d v="2019-04-08T19:32:27"/>
    <x v="0"/>
    <x v="1"/>
    <s v="NF8881"/>
    <n v="4741"/>
    <x v="10"/>
    <n v="2019"/>
    <x v="6"/>
    <x v="2"/>
    <x v="8"/>
    <n v="2019"/>
    <x v="0"/>
  </r>
  <r>
    <d v="2019-04-16T11:01:03"/>
    <d v="2019-03-01T00:00:00"/>
    <d v="2019-04-16T11:01:03"/>
    <x v="0"/>
    <x v="0"/>
    <s v="NF3500"/>
    <n v="471"/>
    <x v="9"/>
    <n v="2019"/>
    <x v="7"/>
    <x v="2"/>
    <x v="8"/>
    <n v="2019"/>
    <x v="0"/>
  </r>
  <r>
    <d v="2019-05-05T00:09:47"/>
    <d v="2019-03-03T00:00:00"/>
    <d v="2019-04-13T17:11:44"/>
    <x v="0"/>
    <x v="0"/>
    <s v="NF3489"/>
    <n v="517"/>
    <x v="8"/>
    <n v="2019"/>
    <x v="7"/>
    <x v="2"/>
    <x v="8"/>
    <n v="2019"/>
    <x v="0"/>
  </r>
  <r>
    <d v="2019-04-08T05:18:52"/>
    <d v="2019-03-10T00:00:00"/>
    <d v="2019-04-08T05:18:52"/>
    <x v="0"/>
    <x v="0"/>
    <s v="NF8682"/>
    <n v="3034"/>
    <x v="9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9"/>
    <n v="2019"/>
    <x v="7"/>
    <x v="2"/>
    <x v="8"/>
    <n v="2019"/>
    <x v="0"/>
  </r>
  <r>
    <d v="2019-03-31T16:25:16"/>
    <d v="2019-03-19T00:00:00"/>
    <d v="2019-03-31T16:25:16"/>
    <x v="0"/>
    <x v="4"/>
    <s v="NF2006"/>
    <n v="2069"/>
    <x v="7"/>
    <n v="2019"/>
    <x v="7"/>
    <x v="2"/>
    <x v="7"/>
    <n v="2019"/>
    <x v="0"/>
  </r>
  <r>
    <d v="2019-05-29T08:20:09"/>
    <d v="2019-03-21T00:00:00"/>
    <d v="2019-04-04T11:22:30"/>
    <x v="0"/>
    <x v="4"/>
    <s v="NF7648"/>
    <n v="3849"/>
    <x v="8"/>
    <n v="2019"/>
    <x v="7"/>
    <x v="2"/>
    <x v="8"/>
    <n v="2019"/>
    <x v="0"/>
  </r>
  <r>
    <d v="2019-06-06T15:52:07"/>
    <d v="2019-03-27T00:00:00"/>
    <d v="2019-05-01T01:07:37"/>
    <x v="0"/>
    <x v="2"/>
    <s v="NF6770"/>
    <n v="4141"/>
    <x v="10"/>
    <n v="2019"/>
    <x v="7"/>
    <x v="2"/>
    <x v="9"/>
    <n v="2019"/>
    <x v="0"/>
  </r>
  <r>
    <s v=""/>
    <d v="2019-03-28T00:00:00"/>
    <d v="2019-05-01T21:23:18"/>
    <x v="0"/>
    <x v="2"/>
    <s v="NF2352"/>
    <n v="1348"/>
    <x v="4"/>
    <n v="0"/>
    <x v="7"/>
    <x v="2"/>
    <x v="9"/>
    <n v="2019"/>
    <x v="1"/>
  </r>
  <r>
    <d v="2019-04-24T13:27:37"/>
    <d v="2019-04-03T00:00:00"/>
    <d v="2019-04-24T13:27:37"/>
    <x v="0"/>
    <x v="1"/>
    <s v="NF4686"/>
    <n v="1738"/>
    <x v="9"/>
    <n v="2019"/>
    <x v="8"/>
    <x v="2"/>
    <x v="8"/>
    <n v="2019"/>
    <x v="0"/>
  </r>
  <r>
    <d v="2019-05-31T22:15:59"/>
    <d v="2019-04-06T00:00:00"/>
    <d v="2019-05-31T22:15:59"/>
    <x v="0"/>
    <x v="1"/>
    <s v="NF9108"/>
    <n v="732"/>
    <x v="8"/>
    <n v="2019"/>
    <x v="8"/>
    <x v="2"/>
    <x v="9"/>
    <n v="2019"/>
    <x v="0"/>
  </r>
  <r>
    <d v="2019-06-09T19:48:45"/>
    <d v="2019-04-07T00:00:00"/>
    <d v="2019-05-01T16:38:34"/>
    <x v="0"/>
    <x v="2"/>
    <s v="NF1934"/>
    <n v="373"/>
    <x v="10"/>
    <n v="2019"/>
    <x v="8"/>
    <x v="2"/>
    <x v="9"/>
    <n v="2019"/>
    <x v="0"/>
  </r>
  <r>
    <d v="2019-08-03T02:13:16"/>
    <d v="2019-04-09T00:00:00"/>
    <d v="2019-05-24T04:50:10"/>
    <x v="0"/>
    <x v="0"/>
    <s v="NF5748"/>
    <n v="609"/>
    <x v="12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8"/>
    <n v="2019"/>
    <x v="8"/>
    <x v="2"/>
    <x v="9"/>
    <n v="2019"/>
    <x v="0"/>
  </r>
  <r>
    <d v="2019-04-15T18:28:04"/>
    <d v="2019-04-14T00:00:00"/>
    <d v="2019-04-15T18:28:04"/>
    <x v="0"/>
    <x v="0"/>
    <s v="NF4433"/>
    <n v="4651"/>
    <x v="9"/>
    <n v="2019"/>
    <x v="8"/>
    <x v="2"/>
    <x v="8"/>
    <n v="2019"/>
    <x v="0"/>
  </r>
  <r>
    <d v="2019-04-24T22:21:53"/>
    <d v="2019-04-18T00:00:00"/>
    <d v="2019-04-24T22:21:53"/>
    <x v="0"/>
    <x v="0"/>
    <s v="NF7700"/>
    <n v="4797"/>
    <x v="9"/>
    <n v="2019"/>
    <x v="8"/>
    <x v="2"/>
    <x v="8"/>
    <n v="2019"/>
    <x v="0"/>
  </r>
  <r>
    <d v="2019-05-13T22:29:22"/>
    <d v="2019-04-20T00:00:00"/>
    <d v="2019-05-13T22:29:22"/>
    <x v="0"/>
    <x v="4"/>
    <s v="NF8475"/>
    <n v="1620"/>
    <x v="8"/>
    <n v="2019"/>
    <x v="8"/>
    <x v="2"/>
    <x v="9"/>
    <n v="2019"/>
    <x v="0"/>
  </r>
  <r>
    <d v="2019-06-09T20:50:45"/>
    <d v="2019-04-27T00:00:00"/>
    <d v="2019-06-09T20:50:45"/>
    <x v="0"/>
    <x v="2"/>
    <s v="NF3694"/>
    <n v="245"/>
    <x v="10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8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8"/>
    <n v="2019"/>
    <x v="8"/>
    <x v="2"/>
    <x v="9"/>
    <n v="2019"/>
    <x v="0"/>
  </r>
  <r>
    <d v="2019-05-19T01:37:55"/>
    <d v="2019-05-02T00:00:00"/>
    <d v="2019-05-19T01:37:55"/>
    <x v="0"/>
    <x v="2"/>
    <s v="NF7705"/>
    <n v="583"/>
    <x v="8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0"/>
    <n v="2019"/>
    <x v="9"/>
    <x v="2"/>
    <x v="10"/>
    <n v="2019"/>
    <x v="0"/>
  </r>
  <r>
    <d v="2019-06-08T12:57:32"/>
    <d v="2019-05-07T00:00:00"/>
    <d v="2019-05-24T02:45:41"/>
    <x v="0"/>
    <x v="1"/>
    <s v="NF4027"/>
    <n v="343"/>
    <x v="10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8"/>
    <n v="2019"/>
    <x v="9"/>
    <x v="2"/>
    <x v="9"/>
    <n v="2019"/>
    <x v="0"/>
  </r>
  <r>
    <s v=""/>
    <d v="2019-05-12T00:00:00"/>
    <d v="2019-05-20T09:30:20"/>
    <x v="0"/>
    <x v="1"/>
    <s v="NF7868"/>
    <n v="667"/>
    <x v="4"/>
    <n v="0"/>
    <x v="9"/>
    <x v="2"/>
    <x v="9"/>
    <n v="2019"/>
    <x v="1"/>
  </r>
  <r>
    <d v="2019-06-15T04:03:49"/>
    <d v="2019-05-15T00:00:00"/>
    <d v="2019-06-15T04:03:49"/>
    <x v="0"/>
    <x v="1"/>
    <s v="NF6154"/>
    <n v="1006"/>
    <x v="10"/>
    <n v="2019"/>
    <x v="9"/>
    <x v="2"/>
    <x v="10"/>
    <n v="2019"/>
    <x v="0"/>
  </r>
  <r>
    <d v="2019-08-09T15:25:27"/>
    <d v="2019-05-19T00:00:00"/>
    <d v="2019-06-19T21:04:28"/>
    <x v="0"/>
    <x v="2"/>
    <s v="NF5531"/>
    <n v="1071"/>
    <x v="12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0"/>
    <n v="2019"/>
    <x v="9"/>
    <x v="2"/>
    <x v="10"/>
    <n v="2019"/>
    <x v="0"/>
  </r>
  <r>
    <d v="2019-05-26T20:19:16"/>
    <d v="2019-05-26T00:00:00"/>
    <d v="2019-05-26T20:19:16"/>
    <x v="0"/>
    <x v="1"/>
    <s v="NF1516"/>
    <n v="2531"/>
    <x v="8"/>
    <n v="2019"/>
    <x v="9"/>
    <x v="2"/>
    <x v="9"/>
    <n v="2019"/>
    <x v="0"/>
  </r>
  <r>
    <d v="2019-08-31T16:25:56"/>
    <d v="2019-05-29T00:00:00"/>
    <d v="2019-07-09T05:14:28"/>
    <x v="0"/>
    <x v="0"/>
    <s v="NF2007"/>
    <n v="657"/>
    <x v="12"/>
    <n v="2019"/>
    <x v="9"/>
    <x v="2"/>
    <x v="11"/>
    <n v="2019"/>
    <x v="0"/>
  </r>
  <r>
    <d v="2019-07-02T04:12:39"/>
    <d v="2019-05-30T00:00:00"/>
    <d v="2019-07-02T04:12:39"/>
    <x v="0"/>
    <x v="3"/>
    <s v="NF9904"/>
    <n v="4535"/>
    <x v="11"/>
    <n v="2019"/>
    <x v="9"/>
    <x v="2"/>
    <x v="11"/>
    <n v="2019"/>
    <x v="0"/>
  </r>
  <r>
    <d v="2019-07-21T12:07:00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6-17T04:51:59"/>
    <d v="2019-06-09T00:00:00"/>
    <d v="2019-06-16T20:20:17"/>
    <x v="0"/>
    <x v="1"/>
    <s v="NF5098"/>
    <n v="191"/>
    <x v="10"/>
    <n v="2019"/>
    <x v="10"/>
    <x v="2"/>
    <x v="10"/>
    <n v="2019"/>
    <x v="0"/>
  </r>
  <r>
    <s v=""/>
    <d v="2019-06-13T00:00:00"/>
    <d v="2019-07-22T22:11:49"/>
    <x v="0"/>
    <x v="3"/>
    <s v="NF8169"/>
    <n v="508"/>
    <x v="4"/>
    <n v="0"/>
    <x v="10"/>
    <x v="2"/>
    <x v="11"/>
    <n v="2019"/>
    <x v="0"/>
  </r>
  <r>
    <d v="2019-07-17T14:30:41"/>
    <d v="2019-06-15T00:00:00"/>
    <d v="2019-07-17T14:30:41"/>
    <x v="0"/>
    <x v="4"/>
    <s v="NF4469"/>
    <n v="1482"/>
    <x v="11"/>
    <n v="2019"/>
    <x v="10"/>
    <x v="2"/>
    <x v="11"/>
    <n v="2019"/>
    <x v="0"/>
  </r>
  <r>
    <d v="2019-07-01T14:28:40"/>
    <d v="2019-06-16T00:00:00"/>
    <d v="2019-07-01T14:28:40"/>
    <x v="0"/>
    <x v="2"/>
    <s v="NF6729"/>
    <n v="555"/>
    <x v="11"/>
    <n v="2019"/>
    <x v="10"/>
    <x v="2"/>
    <x v="11"/>
    <n v="2019"/>
    <x v="0"/>
  </r>
  <r>
    <d v="2019-10-03T03:26:59"/>
    <d v="2019-06-20T00:00:00"/>
    <d v="2019-08-10T13:42:12"/>
    <x v="0"/>
    <x v="3"/>
    <s v="NF3586"/>
    <n v="1906"/>
    <x v="1"/>
    <n v="2019"/>
    <x v="10"/>
    <x v="2"/>
    <x v="0"/>
    <n v="2019"/>
    <x v="0"/>
  </r>
  <r>
    <d v="2019-06-29T06:28:21"/>
    <d v="2019-06-25T00:00:00"/>
    <d v="2019-06-29T06:28:21"/>
    <x v="0"/>
    <x v="3"/>
    <s v="NF9837"/>
    <n v="450"/>
    <x v="10"/>
    <n v="2019"/>
    <x v="10"/>
    <x v="2"/>
    <x v="10"/>
    <n v="2019"/>
    <x v="0"/>
  </r>
  <r>
    <s v=""/>
    <d v="2019-06-28T00:00:00"/>
    <d v="2019-07-16T06:26:47"/>
    <x v="0"/>
    <x v="1"/>
    <s v="NF6344"/>
    <n v="1479"/>
    <x v="4"/>
    <n v="0"/>
    <x v="10"/>
    <x v="2"/>
    <x v="11"/>
    <n v="2019"/>
    <x v="0"/>
  </r>
  <r>
    <d v="2019-09-19T08:33:43"/>
    <d v="2019-06-29T00:00:00"/>
    <d v="2019-07-01T19:32:54"/>
    <x v="0"/>
    <x v="1"/>
    <s v="NF3701"/>
    <n v="3446"/>
    <x v="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2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4"/>
        <item h="1" x="5"/>
        <item h="1" x="7"/>
        <item h="1" x="9"/>
        <item h="1" x="8"/>
        <item h="1" x="11"/>
        <item h="1" x="10"/>
        <item h="1" x="12"/>
        <item h="1" x="1"/>
        <item h="1" x="0"/>
        <item h="1" x="3"/>
        <item h="1" x="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6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6"/>
        <item h="1" x="5"/>
        <item h="1" x="7"/>
        <item h="1" x="9"/>
        <item h="1" x="8"/>
        <item h="1" x="10"/>
        <item h="1" x="11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showAll="0" defaultSubtotal="0"/>
    <pivotField showAll="0" defaultSubtotal="0"/>
  </pivotFields>
  <rowFields count="2">
    <field x="3"/>
    <field x="4"/>
  </rowFields>
  <rowItems count="5">
    <i>
      <x/>
    </i>
    <i r="1"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4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F12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13"/>
    <field x="9"/>
  </colFields>
  <colItems count="4">
    <i>
      <x v="1"/>
      <x v="1"/>
    </i>
    <i r="1">
      <x v="2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7" s="1"/>
        <i x="10" s="1"/>
        <i x="11" s="1"/>
        <i x="4" s="1" nd="1"/>
        <i x="5" s="1" nd="1"/>
        <i x="6" s="1" nd="1"/>
        <i x="8" s="1" nd="1"/>
        <i x="9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8" s="1"/>
        <i x="9" s="1"/>
        <i x="11" s="1"/>
        <i x="5" s="1" nd="1"/>
        <i x="6" s="1" nd="1"/>
        <i x="7" s="1" nd="1"/>
        <i x="10" s="1" nd="1"/>
        <i x="0" s="1" nd="1"/>
        <i x="1" s="1" nd="1"/>
        <i x="2" s="1" nd="1"/>
        <i x="3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3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2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1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0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29">
  <autoFilter ref="B3:O234"/>
  <tableColumns count="14">
    <tableColumn id="1" name="Data do Caixa Realizado" dataDxfId="28"/>
    <tableColumn id="2" name="Data da Competência" dataDxfId="27"/>
    <tableColumn id="3" name="Data do Caixa Previsto" dataDxfId="26"/>
    <tableColumn id="4" name="Conta Nível 1" dataDxfId="25"/>
    <tableColumn id="5" name="Conta Nível 2" dataDxfId="24"/>
    <tableColumn id="6" name="Histórico" dataDxfId="23"/>
    <tableColumn id="7" name="Valor" dataDxfId="22"/>
    <tableColumn id="8" name="Mês Caixa" dataDxfId="21">
      <calculatedColumnFormula>IF(TbRegistroEntradas[[#This Row],[Data do Caixa Realizado]]="",0,MONTH(TbRegistroEntradas[[#This Row],[Data do Caixa Realizado]]))</calculatedColumnFormula>
    </tableColumn>
    <tableColumn id="9" name="Ano Caixa" dataDxfId="20">
      <calculatedColumnFormula>IF(TbRegistroEntradas[[#This Row],[Data do Caixa Realizado]]="",0,YEAR(TbRegistroEntradas[[#This Row],[Data do Caixa Realizado]]))</calculatedColumnFormula>
    </tableColumn>
    <tableColumn id="10" name="Mês Competência" dataDxfId="19">
      <calculatedColumnFormula>IF(TbRegistroEntradas[[#This Row],[Data da Competência]]="",0,MONTH(TbRegistroEntradas[[#This Row],[Data da Competência]]))</calculatedColumnFormula>
    </tableColumn>
    <tableColumn id="11" name="Ano Competência" dataDxfId="18">
      <calculatedColumnFormula>IF(TbRegistroEntradas[[#This Row],[Data da Competência]]="",0,YEAR(TbRegistroEntradas[[#This Row],[Data da Competência]]))</calculatedColumnFormula>
    </tableColumn>
    <tableColumn id="12" name="Mês Previsto" dataDxfId="17">
      <calculatedColumnFormula>IF(TbRegistroEntradas[[#This Row],[Data do Caixa Previsto]]="",0,MONTH(TbRegistroEntradas[[#This Row],[Data do Caixa Previsto]]))</calculatedColumnFormula>
    </tableColumn>
    <tableColumn id="13" name="Ano Previsto" dataDxfId="16">
      <calculatedColumnFormula>IF(TbRegistroEntradas[[#This Row],[Data do Caixa Previsto]]="",0,YEAR(TbRegistroEntradas[[#This Row],[Data do Caixa Previsto]]))</calculatedColumnFormula>
    </tableColumn>
    <tableColumn id="14" name="Conta Vencida" dataDxfId="15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4" headerRowBorderDxfId="13" tableBorderDxfId="12">
  <autoFilter ref="B3:N232"/>
  <tableColumns count="13">
    <tableColumn id="1" name="Data do Caixa Realizado" dataDxfId="11"/>
    <tableColumn id="2" name="Data da Competência" dataDxfId="10"/>
    <tableColumn id="3" name="Data do Caixa Previsto" dataDxfId="9"/>
    <tableColumn id="4" name="Conta Nível 1"/>
    <tableColumn id="5" name="Conta Nível 2"/>
    <tableColumn id="6" name="Histórico"/>
    <tableColumn id="7" name="Valor" dataDxfId="8"/>
    <tableColumn id="8" name="Mês Caixa" dataDxfId="7">
      <calculatedColumnFormula>IF(TbRegistroSaídas[[#This Row],[Data do Caixa Realizado]]="",0,MONTH(TbRegistroSaídas[[#This Row],[Data do Caixa Realizado]]))</calculatedColumnFormula>
    </tableColumn>
    <tableColumn id="9" name="Ano Caixa" dataDxfId="6">
      <calculatedColumnFormula>IF(TbRegistroSaídas[[#This Row],[Data do Caixa Realizado]]="",0,YEAR(TbRegistroSaídas[[#This Row],[Data do Caixa Realizado]]))</calculatedColumnFormula>
    </tableColumn>
    <tableColumn id="10" name="Mês Competência" dataDxfId="5">
      <calculatedColumnFormula>IF(TbRegistroSaídas[[#This Row],[Data da Competência]]="",0,MONTH(TbRegistroSaídas[[#This Row],[Data da Competência]]))</calculatedColumnFormula>
    </tableColumn>
    <tableColumn id="11" name="Ano Competência" dataDxfId="4">
      <calculatedColumnFormula>IF(TbRegistroSaídas[[#This Row],[Data da Competência]]="",0,YEAR(TbRegistroSaídas[[#This Row],[Data da Competência]]))</calculatedColumnFormula>
    </tableColumn>
    <tableColumn id="12" name="Mês Previsto" dataDxfId="3">
      <calculatedColumnFormula>IF(TbRegistroSaídas[[#This Row],[Data do Caixa Previsto]]="",0,MONTH(TbRegistroSaídas[[#This Row],[Data do Caixa Previsto]]))</calculatedColumnFormula>
    </tableColumn>
    <tableColumn id="13" name="Ano Previsto" dataDxfId="2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9" t="s">
        <v>27</v>
      </c>
      <c r="C3" s="130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9" t="s">
        <v>44</v>
      </c>
      <c r="C3" s="130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31" t="s">
        <v>13</v>
      </c>
      <c r="K1" s="131"/>
      <c r="L1" s="131"/>
      <c r="M1" s="131"/>
      <c r="N1" s="131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F7" t="s">
        <v>548</v>
      </c>
    </row>
    <row r="8" spans="1:15" ht="20.100000000000001" customHeight="1" x14ac:dyDescent="0.25">
      <c r="B8" s="36" t="s">
        <v>542</v>
      </c>
      <c r="C8">
        <v>4</v>
      </c>
      <c r="D8">
        <v>7</v>
      </c>
      <c r="E8">
        <v>8</v>
      </c>
    </row>
    <row r="9" spans="1:15" ht="20.100000000000001" customHeight="1" x14ac:dyDescent="0.25">
      <c r="B9" s="37" t="s">
        <v>38</v>
      </c>
      <c r="C9" s="39">
        <v>1753</v>
      </c>
      <c r="D9" s="39">
        <v>2338</v>
      </c>
      <c r="E9" s="39">
        <v>2759</v>
      </c>
      <c r="F9" s="39">
        <v>6850</v>
      </c>
    </row>
    <row r="10" spans="1:15" ht="20.100000000000001" customHeight="1" x14ac:dyDescent="0.25">
      <c r="B10" s="38" t="s">
        <v>36</v>
      </c>
      <c r="C10" s="39">
        <v>1753</v>
      </c>
      <c r="D10" s="39"/>
      <c r="E10" s="39">
        <v>2759</v>
      </c>
      <c r="F10" s="39">
        <v>4512</v>
      </c>
    </row>
    <row r="11" spans="1:15" ht="20.100000000000001" customHeight="1" x14ac:dyDescent="0.25">
      <c r="B11" s="38" t="s">
        <v>45</v>
      </c>
      <c r="C11" s="39"/>
      <c r="D11" s="39">
        <v>2338</v>
      </c>
      <c r="E11" s="39"/>
      <c r="F11" s="39">
        <v>2338</v>
      </c>
    </row>
    <row r="12" spans="1:15" ht="20.100000000000001" customHeight="1" x14ac:dyDescent="0.25">
      <c r="B12" s="37" t="s">
        <v>543</v>
      </c>
      <c r="C12" s="39">
        <v>1753</v>
      </c>
      <c r="D12" s="39">
        <v>2338</v>
      </c>
      <c r="E12" s="39">
        <v>2759</v>
      </c>
      <c r="F12" s="39">
        <v>6850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F7" t="s">
        <v>548</v>
      </c>
    </row>
    <row r="8" spans="1:15" ht="20.100000000000001" customHeight="1" x14ac:dyDescent="0.25">
      <c r="B8" s="36" t="s">
        <v>542</v>
      </c>
      <c r="C8">
        <v>4</v>
      </c>
      <c r="D8">
        <v>5</v>
      </c>
      <c r="E8">
        <v>7</v>
      </c>
    </row>
    <row r="9" spans="1:15" ht="20.100000000000001" customHeight="1" x14ac:dyDescent="0.25">
      <c r="B9" s="37" t="s">
        <v>24</v>
      </c>
      <c r="C9" s="39">
        <v>928</v>
      </c>
      <c r="D9" s="39">
        <v>2015</v>
      </c>
      <c r="E9" s="39">
        <v>1987</v>
      </c>
      <c r="F9" s="39">
        <v>4930</v>
      </c>
    </row>
    <row r="10" spans="1:15" ht="20.100000000000001" customHeight="1" x14ac:dyDescent="0.25">
      <c r="B10" s="38" t="s">
        <v>32</v>
      </c>
      <c r="C10" s="39"/>
      <c r="D10" s="39"/>
      <c r="E10" s="39">
        <v>508</v>
      </c>
      <c r="F10" s="39">
        <v>508</v>
      </c>
    </row>
    <row r="11" spans="1:15" ht="20.100000000000001" customHeight="1" x14ac:dyDescent="0.25">
      <c r="B11" s="38" t="s">
        <v>35</v>
      </c>
      <c r="C11" s="39">
        <v>928</v>
      </c>
      <c r="D11" s="39">
        <v>667</v>
      </c>
      <c r="E11" s="39">
        <v>1479</v>
      </c>
      <c r="F11" s="39">
        <v>3074</v>
      </c>
    </row>
    <row r="12" spans="1:15" ht="20.100000000000001" customHeight="1" x14ac:dyDescent="0.25">
      <c r="B12" s="38" t="s">
        <v>36</v>
      </c>
      <c r="C12" s="39"/>
      <c r="D12" s="39">
        <v>1348</v>
      </c>
      <c r="E12" s="39"/>
      <c r="F12" s="39">
        <v>1348</v>
      </c>
    </row>
    <row r="13" spans="1:15" ht="20.100000000000001" customHeight="1" x14ac:dyDescent="0.25">
      <c r="B13" s="37" t="s">
        <v>543</v>
      </c>
      <c r="C13" s="39">
        <v>928</v>
      </c>
      <c r="D13" s="39">
        <v>2015</v>
      </c>
      <c r="E13" s="39">
        <v>1987</v>
      </c>
      <c r="F13" s="39">
        <v>4930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F7" t="s">
        <v>543</v>
      </c>
    </row>
    <row r="8" spans="1:15" ht="20.100000000000001" customHeight="1" x14ac:dyDescent="0.25">
      <c r="B8" s="36" t="s">
        <v>542</v>
      </c>
      <c r="C8">
        <v>2</v>
      </c>
      <c r="D8">
        <v>3</v>
      </c>
      <c r="E8">
        <v>5</v>
      </c>
    </row>
    <row r="9" spans="1:15" ht="20.100000000000001" customHeight="1" x14ac:dyDescent="0.25">
      <c r="B9" s="37" t="s">
        <v>24</v>
      </c>
      <c r="C9" s="39">
        <v>928</v>
      </c>
      <c r="D9" s="39">
        <v>1348</v>
      </c>
      <c r="E9" s="39">
        <v>667</v>
      </c>
      <c r="F9" s="39">
        <v>2943</v>
      </c>
    </row>
    <row r="10" spans="1:15" ht="20.100000000000001" customHeight="1" x14ac:dyDescent="0.25">
      <c r="B10" s="38" t="s">
        <v>35</v>
      </c>
      <c r="C10" s="39">
        <v>928</v>
      </c>
      <c r="D10" s="39"/>
      <c r="E10" s="39">
        <v>667</v>
      </c>
      <c r="F10" s="39">
        <v>1595</v>
      </c>
    </row>
    <row r="11" spans="1:15" ht="20.100000000000001" customHeight="1" x14ac:dyDescent="0.25">
      <c r="B11" s="38" t="s">
        <v>36</v>
      </c>
      <c r="C11" s="39"/>
      <c r="D11" s="39">
        <v>1348</v>
      </c>
      <c r="E11" s="39"/>
      <c r="F11" s="39">
        <v>1348</v>
      </c>
    </row>
    <row r="12" spans="1:15" ht="20.100000000000001" customHeight="1" x14ac:dyDescent="0.25">
      <c r="B12" s="37" t="s">
        <v>543</v>
      </c>
      <c r="C12" s="39">
        <v>928</v>
      </c>
      <c r="D12" s="39">
        <v>1348</v>
      </c>
      <c r="E12" s="39">
        <v>667</v>
      </c>
      <c r="F12" s="39">
        <v>2943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tabSelected="1" workbookViewId="0">
      <selection activeCell="A3" sqref="A3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8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/>
    </row>
    <row r="5" spans="1:11" ht="24.95" customHeight="1" x14ac:dyDescent="0.25">
      <c r="B5" s="81">
        <f>DashBoardFinanceiroAnualD!C11</f>
        <v>21057</v>
      </c>
      <c r="D5" s="94"/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54"/>
      <c r="F7" s="49"/>
      <c r="G7" s="50"/>
      <c r="H7" s="50"/>
      <c r="I7" s="51"/>
      <c r="J7" s="51"/>
      <c r="K7" s="55" t="s">
        <v>553</v>
      </c>
    </row>
    <row r="8" spans="1:11" ht="24.95" customHeight="1" x14ac:dyDescent="0.25">
      <c r="B8" s="82">
        <v>9999</v>
      </c>
      <c r="D8" s="56"/>
      <c r="F8" s="49"/>
      <c r="G8" s="50"/>
      <c r="H8" s="50"/>
      <c r="I8" s="51"/>
      <c r="J8" s="51"/>
      <c r="K8" s="57">
        <v>9999</v>
      </c>
    </row>
    <row r="9" spans="1:11" ht="5.25" customHeight="1" x14ac:dyDescent="0.25">
      <c r="F9" s="49"/>
      <c r="G9" s="50"/>
      <c r="H9" s="50"/>
      <c r="I9" s="51"/>
      <c r="J9" s="51"/>
      <c r="K9" s="58"/>
    </row>
    <row r="10" spans="1:11" ht="18" customHeight="1" x14ac:dyDescent="0.25">
      <c r="B10" s="43" t="s">
        <v>602</v>
      </c>
      <c r="D10" s="54"/>
      <c r="F10" s="49"/>
      <c r="G10" s="50"/>
      <c r="H10" s="50"/>
      <c r="I10" s="51"/>
      <c r="J10" s="51"/>
      <c r="K10" s="58"/>
    </row>
    <row r="11" spans="1:11" ht="24.95" customHeight="1" x14ac:dyDescent="0.25">
      <c r="B11" s="83">
        <v>9999</v>
      </c>
      <c r="D11" s="56"/>
      <c r="F11" s="59"/>
      <c r="G11" s="60"/>
      <c r="H11" s="60"/>
      <c r="I11" s="61"/>
      <c r="J11" s="61"/>
      <c r="K11" s="62"/>
    </row>
    <row r="12" spans="1:11" ht="11.25" customHeight="1" x14ac:dyDescent="0.25">
      <c r="F12" s="63"/>
      <c r="G12" s="63"/>
      <c r="H12" s="63"/>
    </row>
    <row r="13" spans="1:11" ht="20.100000000000001" customHeight="1" x14ac:dyDescent="0.25">
      <c r="B13" s="132" t="s">
        <v>554</v>
      </c>
      <c r="C13" s="133"/>
      <c r="D13" s="134"/>
      <c r="F13" s="132" t="s">
        <v>555</v>
      </c>
      <c r="G13" s="134"/>
      <c r="H13" s="63"/>
      <c r="I13" s="64" t="s">
        <v>556</v>
      </c>
      <c r="K13" s="65" t="s">
        <v>557</v>
      </c>
    </row>
    <row r="14" spans="1:11" ht="20.100000000000001" customHeight="1" x14ac:dyDescent="0.25">
      <c r="B14" s="66"/>
      <c r="C14" s="67"/>
      <c r="D14" s="68"/>
      <c r="F14" s="66" t="s">
        <v>558</v>
      </c>
      <c r="G14" s="69" t="s">
        <v>559</v>
      </c>
      <c r="H14" s="63"/>
      <c r="I14" s="70">
        <v>-9999</v>
      </c>
      <c r="K14" s="71"/>
    </row>
    <row r="15" spans="1:11" ht="15.95" customHeight="1" x14ac:dyDescent="0.25">
      <c r="B15" s="66"/>
      <c r="C15" s="51"/>
      <c r="D15" s="68"/>
      <c r="F15" s="89"/>
      <c r="G15" s="91"/>
      <c r="H15" s="63"/>
      <c r="I15" s="72"/>
      <c r="K15" s="73">
        <v>9999</v>
      </c>
    </row>
    <row r="16" spans="1:11" ht="20.100000000000001" customHeight="1" x14ac:dyDescent="0.25">
      <c r="B16" s="84">
        <v>9999</v>
      </c>
      <c r="C16" s="51"/>
      <c r="D16" s="68"/>
      <c r="F16" s="92">
        <v>99</v>
      </c>
      <c r="G16" s="93">
        <v>99</v>
      </c>
      <c r="H16" s="63"/>
      <c r="I16" s="72"/>
      <c r="K16" s="74"/>
    </row>
    <row r="17" spans="2:11" ht="15.95" customHeight="1" x14ac:dyDescent="0.25">
      <c r="B17" s="84"/>
      <c r="C17" s="51"/>
      <c r="D17" s="68"/>
      <c r="F17" s="90"/>
      <c r="G17" s="91"/>
      <c r="H17" s="63"/>
      <c r="I17" s="72"/>
      <c r="K17" s="74"/>
    </row>
    <row r="18" spans="2:11" ht="20.100000000000001" customHeight="1" x14ac:dyDescent="0.25">
      <c r="B18" s="66"/>
      <c r="C18" s="51"/>
      <c r="D18" s="68"/>
      <c r="F18" s="87" t="s">
        <v>560</v>
      </c>
      <c r="G18" s="88" t="s">
        <v>560</v>
      </c>
      <c r="H18" s="63"/>
      <c r="I18" s="72"/>
      <c r="K18" s="74"/>
    </row>
    <row r="19" spans="2:11" ht="20.100000000000001" customHeight="1" x14ac:dyDescent="0.25">
      <c r="B19" s="75"/>
      <c r="C19" s="76"/>
      <c r="D19" s="77"/>
      <c r="F19" s="85"/>
      <c r="G19" s="86"/>
      <c r="H19" s="63"/>
      <c r="I19" s="78"/>
      <c r="K19" s="79"/>
    </row>
    <row r="20" spans="2:11" ht="20.100000000000001" customHeight="1" x14ac:dyDescent="0.25">
      <c r="F20" s="63"/>
      <c r="G20" s="63"/>
      <c r="H20" s="63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80"/>
    </row>
    <row r="30" spans="2:11" ht="15" x14ac:dyDescent="0.25">
      <c r="C30" s="80"/>
    </row>
  </sheetData>
  <mergeCells count="2">
    <mergeCell ref="B13:D13"/>
    <mergeCell ref="F13:G13"/>
  </mergeCells>
  <conditionalFormatting sqref="I14">
    <cfRule type="cellIs" dxfId="1" priority="1" operator="lessThan">
      <formula>0</formula>
    </cfRule>
  </conditionalFormatting>
  <dataValidations count="2">
    <dataValidation allowBlank="1" showInputMessage="1" showErrorMessage="1" errorTitle="Conta Inexisente!" error="Selecione um item da conta." sqref="K4"/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="120" zoomScaleNormal="120" workbookViewId="0">
      <selection activeCell="C11" sqref="C11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5"/>
      <c r="B1" s="96" t="s">
        <v>561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x14ac:dyDescent="0.25">
      <c r="A3" s="95"/>
      <c r="B3" s="95"/>
      <c r="C3" s="95"/>
      <c r="D3" s="95"/>
      <c r="E3" s="95"/>
      <c r="F3" s="97" t="s">
        <v>583</v>
      </c>
      <c r="G3" s="95"/>
      <c r="H3" s="95"/>
      <c r="I3" s="95"/>
      <c r="J3" s="97" t="s">
        <v>599</v>
      </c>
      <c r="K3" s="103" t="s">
        <v>598</v>
      </c>
      <c r="L3" s="118"/>
    </row>
    <row r="4" spans="1:12" x14ac:dyDescent="0.25">
      <c r="A4" s="95"/>
      <c r="B4" s="103" t="s">
        <v>597</v>
      </c>
      <c r="C4" s="127">
        <f>DashBoardFinanceiroAnual!K2</f>
        <v>2019</v>
      </c>
      <c r="D4" s="95"/>
      <c r="E4" s="95"/>
      <c r="F4" s="99" t="s">
        <v>562</v>
      </c>
      <c r="G4" s="100" t="s">
        <v>584</v>
      </c>
      <c r="H4" s="99" t="s">
        <v>585</v>
      </c>
      <c r="I4" s="95"/>
      <c r="J4" s="117"/>
      <c r="K4" s="99" t="s">
        <v>586</v>
      </c>
      <c r="L4" s="99" t="s">
        <v>562</v>
      </c>
    </row>
    <row r="5" spans="1:12" x14ac:dyDescent="0.25">
      <c r="A5" s="95"/>
      <c r="B5" s="95"/>
      <c r="C5" s="95"/>
      <c r="D5" s="95"/>
      <c r="E5" s="95"/>
      <c r="F5" s="98">
        <v>1</v>
      </c>
      <c r="G5" s="114"/>
      <c r="H5" s="114"/>
      <c r="I5" s="95"/>
      <c r="J5" s="114"/>
      <c r="K5" s="114"/>
      <c r="L5" s="101" t="s">
        <v>564</v>
      </c>
    </row>
    <row r="6" spans="1:12" x14ac:dyDescent="0.25">
      <c r="A6" s="95"/>
      <c r="B6" s="95"/>
      <c r="C6" s="95"/>
      <c r="D6" s="95"/>
      <c r="E6" s="95"/>
      <c r="F6" s="95">
        <v>2</v>
      </c>
      <c r="G6" s="115"/>
      <c r="H6" s="115"/>
      <c r="I6" s="95"/>
      <c r="J6" s="115"/>
      <c r="K6" s="115"/>
      <c r="L6" s="103" t="s">
        <v>565</v>
      </c>
    </row>
    <row r="7" spans="1:12" x14ac:dyDescent="0.25">
      <c r="A7" s="95"/>
      <c r="B7" s="97" t="s">
        <v>587</v>
      </c>
      <c r="C7" s="95"/>
      <c r="D7" s="95"/>
      <c r="E7" s="95"/>
      <c r="F7" s="95">
        <v>3</v>
      </c>
      <c r="G7" s="115"/>
      <c r="H7" s="115"/>
      <c r="I7" s="95"/>
      <c r="J7" s="115"/>
      <c r="K7" s="115"/>
      <c r="L7" s="103" t="s">
        <v>566</v>
      </c>
    </row>
    <row r="8" spans="1:12" x14ac:dyDescent="0.25">
      <c r="A8" s="95"/>
      <c r="B8" s="98" t="s">
        <v>604</v>
      </c>
      <c r="C8" s="110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5"/>
      <c r="E8" s="95"/>
      <c r="F8" s="95">
        <v>4</v>
      </c>
      <c r="G8" s="115"/>
      <c r="H8" s="115"/>
      <c r="I8" s="95"/>
      <c r="J8" s="115"/>
      <c r="K8" s="115"/>
      <c r="L8" s="103" t="s">
        <v>567</v>
      </c>
    </row>
    <row r="9" spans="1:12" x14ac:dyDescent="0.25">
      <c r="A9" s="95"/>
      <c r="B9" s="95" t="s">
        <v>573</v>
      </c>
      <c r="C9" s="111">
        <f>SUMIFS(TbRegistroEntradas[Valor],TbRegistroEntradas[Ano Caixa],"="&amp;C4)</f>
        <v>129286</v>
      </c>
      <c r="D9" s="95"/>
      <c r="E9" s="95"/>
      <c r="F9" s="95">
        <v>5</v>
      </c>
      <c r="G9" s="115"/>
      <c r="H9" s="115"/>
      <c r="I9" s="95"/>
      <c r="J9" s="115"/>
      <c r="K9" s="115"/>
      <c r="L9" s="103" t="s">
        <v>568</v>
      </c>
    </row>
    <row r="10" spans="1:12" x14ac:dyDescent="0.25">
      <c r="A10" s="95"/>
      <c r="B10" s="95" t="s">
        <v>576</v>
      </c>
      <c r="C10" s="111">
        <f>SUMIFS(TbRegistroSaídas[Valor],TbRegistroSaídas[Ano Caixa],"="&amp;C4)</f>
        <v>163337</v>
      </c>
      <c r="D10" s="95"/>
      <c r="E10" s="95"/>
      <c r="F10" s="95">
        <v>6</v>
      </c>
      <c r="G10" s="115"/>
      <c r="H10" s="115"/>
      <c r="I10" s="95"/>
      <c r="J10" s="115"/>
      <c r="K10" s="115"/>
      <c r="L10" s="103" t="s">
        <v>569</v>
      </c>
    </row>
    <row r="11" spans="1:12" x14ac:dyDescent="0.25">
      <c r="A11" s="95"/>
      <c r="B11" s="102" t="s">
        <v>588</v>
      </c>
      <c r="C11" s="112">
        <f>C8+C9-C10</f>
        <v>21057</v>
      </c>
      <c r="D11" s="95"/>
      <c r="E11" s="95"/>
      <c r="F11" s="95">
        <v>7</v>
      </c>
      <c r="G11" s="115"/>
      <c r="H11" s="115"/>
      <c r="I11" s="95"/>
      <c r="J11" s="115"/>
      <c r="K11" s="115"/>
      <c r="L11" s="103" t="s">
        <v>570</v>
      </c>
    </row>
    <row r="12" spans="1:12" x14ac:dyDescent="0.25">
      <c r="A12" s="95"/>
      <c r="B12" s="95"/>
      <c r="C12" s="95"/>
      <c r="D12" s="95"/>
      <c r="E12" s="95"/>
      <c r="F12" s="95">
        <v>8</v>
      </c>
      <c r="G12" s="115"/>
      <c r="H12" s="115"/>
      <c r="I12" s="95"/>
      <c r="J12" s="115"/>
      <c r="K12" s="115"/>
      <c r="L12" s="103" t="s">
        <v>572</v>
      </c>
    </row>
    <row r="13" spans="1:12" x14ac:dyDescent="0.25">
      <c r="A13" s="95"/>
      <c r="B13" s="104" t="s">
        <v>571</v>
      </c>
      <c r="C13" s="104"/>
      <c r="D13" s="110"/>
      <c r="E13" s="95"/>
      <c r="F13" s="95">
        <v>9</v>
      </c>
      <c r="G13" s="115"/>
      <c r="H13" s="115"/>
      <c r="I13" s="95"/>
      <c r="J13" s="115"/>
      <c r="K13" s="115"/>
      <c r="L13" s="103" t="s">
        <v>575</v>
      </c>
    </row>
    <row r="14" spans="1:12" x14ac:dyDescent="0.25">
      <c r="A14" s="95"/>
      <c r="B14" s="105" t="s">
        <v>574</v>
      </c>
      <c r="C14" s="105"/>
      <c r="D14" s="113"/>
      <c r="E14" s="95"/>
      <c r="F14" s="95">
        <v>10</v>
      </c>
      <c r="G14" s="115"/>
      <c r="H14" s="115"/>
      <c r="I14" s="95"/>
      <c r="J14" s="115"/>
      <c r="K14" s="115"/>
      <c r="L14" s="103" t="s">
        <v>577</v>
      </c>
    </row>
    <row r="15" spans="1:12" x14ac:dyDescent="0.25">
      <c r="A15" s="95"/>
      <c r="B15" s="95"/>
      <c r="C15" s="95"/>
      <c r="D15" s="95"/>
      <c r="E15" s="95"/>
      <c r="F15" s="95">
        <v>11</v>
      </c>
      <c r="G15" s="115"/>
      <c r="H15" s="115"/>
      <c r="I15" s="95"/>
      <c r="J15" s="115"/>
      <c r="K15" s="115"/>
      <c r="L15" s="103" t="s">
        <v>578</v>
      </c>
    </row>
    <row r="16" spans="1:12" x14ac:dyDescent="0.25">
      <c r="A16" s="95"/>
      <c r="B16" s="95"/>
      <c r="C16" s="95"/>
      <c r="D16" s="95"/>
      <c r="E16" s="95"/>
      <c r="F16" s="102">
        <v>12</v>
      </c>
      <c r="G16" s="116"/>
      <c r="H16" s="116"/>
      <c r="I16" s="95"/>
      <c r="J16" s="116"/>
      <c r="K16" s="116"/>
      <c r="L16" s="106" t="s">
        <v>579</v>
      </c>
    </row>
    <row r="17" spans="1:12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</row>
    <row r="18" spans="1:12" x14ac:dyDescent="0.25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</row>
    <row r="19" spans="1:12" x14ac:dyDescent="0.25">
      <c r="A19" s="95"/>
      <c r="B19" s="95"/>
      <c r="C19" s="95"/>
      <c r="D19" s="95"/>
      <c r="E19" s="107"/>
      <c r="F19" s="95"/>
      <c r="G19" s="95"/>
      <c r="H19" s="95"/>
      <c r="I19" s="95"/>
      <c r="J19" s="95"/>
      <c r="K19" s="95"/>
      <c r="L19" s="95"/>
    </row>
    <row r="20" spans="1:12" x14ac:dyDescent="0.25">
      <c r="A20" s="95"/>
      <c r="B20" s="97" t="s">
        <v>589</v>
      </c>
      <c r="C20" s="95"/>
      <c r="D20" s="95"/>
      <c r="E20" s="100" t="s">
        <v>553</v>
      </c>
      <c r="F20" s="95"/>
      <c r="G20" s="95"/>
      <c r="H20" s="95"/>
      <c r="I20" s="95"/>
      <c r="J20" s="95"/>
      <c r="K20" s="95"/>
      <c r="L20" s="95"/>
    </row>
    <row r="21" spans="1:12" x14ac:dyDescent="0.25">
      <c r="A21" s="95"/>
      <c r="B21" s="99" t="s">
        <v>563</v>
      </c>
      <c r="C21" s="100" t="s">
        <v>590</v>
      </c>
      <c r="D21" s="100" t="s">
        <v>591</v>
      </c>
      <c r="E21" s="120"/>
      <c r="F21" s="95"/>
      <c r="G21" s="95"/>
      <c r="H21" s="95"/>
      <c r="I21" s="95"/>
      <c r="J21" s="95"/>
      <c r="K21" s="95"/>
      <c r="L21" s="95"/>
    </row>
    <row r="22" spans="1:12" x14ac:dyDescent="0.25">
      <c r="A22" s="95"/>
      <c r="B22" s="119"/>
      <c r="C22" s="120"/>
      <c r="D22" s="120"/>
      <c r="E22" s="95"/>
      <c r="F22" s="95"/>
      <c r="G22" s="95"/>
      <c r="H22" s="95"/>
      <c r="I22" s="95"/>
      <c r="J22" s="95"/>
      <c r="K22" s="95"/>
      <c r="L22" s="95"/>
    </row>
    <row r="23" spans="1:12" x14ac:dyDescent="0.2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2" x14ac:dyDescent="0.25">
      <c r="A24" s="95"/>
      <c r="B24" s="95"/>
      <c r="C24" s="95"/>
      <c r="D24" s="95"/>
      <c r="E24" s="95"/>
      <c r="F24" s="95"/>
      <c r="G24" s="97" t="s">
        <v>593</v>
      </c>
      <c r="H24" s="95"/>
      <c r="I24" s="95"/>
      <c r="J24" s="95"/>
      <c r="K24" s="95"/>
      <c r="L24" s="95"/>
    </row>
    <row r="25" spans="1:12" x14ac:dyDescent="0.25">
      <c r="A25" s="95"/>
      <c r="B25" s="97" t="s">
        <v>592</v>
      </c>
      <c r="C25" s="95"/>
      <c r="D25" s="95"/>
      <c r="E25" s="100" t="s">
        <v>582</v>
      </c>
      <c r="F25" s="95"/>
      <c r="G25" s="99" t="s">
        <v>563</v>
      </c>
      <c r="H25" s="100" t="s">
        <v>581</v>
      </c>
      <c r="I25" s="100" t="s">
        <v>560</v>
      </c>
      <c r="J25" s="100" t="s">
        <v>582</v>
      </c>
      <c r="K25" s="95"/>
      <c r="L25" s="95"/>
    </row>
    <row r="26" spans="1:12" x14ac:dyDescent="0.25">
      <c r="A26" s="95"/>
      <c r="B26" s="99" t="s">
        <v>563</v>
      </c>
      <c r="C26" s="100" t="s">
        <v>581</v>
      </c>
      <c r="D26" s="100" t="s">
        <v>560</v>
      </c>
      <c r="E26" s="121"/>
      <c r="F26" s="95"/>
      <c r="G26" s="119"/>
      <c r="H26" s="121"/>
      <c r="I26" s="121"/>
      <c r="J26" s="121"/>
      <c r="K26" s="95"/>
      <c r="L26" s="95"/>
    </row>
    <row r="27" spans="1:12" x14ac:dyDescent="0.25">
      <c r="A27" s="95"/>
      <c r="B27" s="119"/>
      <c r="C27" s="121"/>
      <c r="D27" s="121"/>
      <c r="E27" s="95"/>
      <c r="F27" s="95"/>
      <c r="G27" s="95"/>
      <c r="H27" s="95"/>
      <c r="I27" s="95"/>
      <c r="J27" s="95"/>
      <c r="K27" s="95"/>
      <c r="L27" s="95"/>
    </row>
    <row r="28" spans="1:12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x14ac:dyDescent="0.25">
      <c r="A29" s="95"/>
      <c r="B29" s="95"/>
      <c r="C29" s="95"/>
      <c r="D29" s="95"/>
      <c r="E29" s="95"/>
      <c r="F29" s="95"/>
      <c r="G29" s="97" t="s">
        <v>595</v>
      </c>
      <c r="H29" s="108"/>
      <c r="I29" s="95"/>
      <c r="J29" s="95"/>
      <c r="K29" s="95"/>
      <c r="L29" s="95"/>
    </row>
    <row r="30" spans="1:12" x14ac:dyDescent="0.25">
      <c r="A30" s="95"/>
      <c r="B30" s="97" t="s">
        <v>594</v>
      </c>
      <c r="C30" s="95"/>
      <c r="D30" s="95"/>
      <c r="E30" s="101" t="s">
        <v>580</v>
      </c>
      <c r="F30" s="95"/>
      <c r="G30" s="99" t="s">
        <v>562</v>
      </c>
      <c r="H30" s="125"/>
      <c r="I30" s="95"/>
      <c r="J30" s="95"/>
      <c r="K30" s="95"/>
      <c r="L30" s="95"/>
    </row>
    <row r="31" spans="1:12" x14ac:dyDescent="0.25">
      <c r="A31" s="95"/>
      <c r="B31" s="109" t="s">
        <v>596</v>
      </c>
      <c r="C31" s="101" t="s">
        <v>573</v>
      </c>
      <c r="D31" s="101" t="s">
        <v>576</v>
      </c>
      <c r="E31" s="124"/>
      <c r="F31" s="95"/>
      <c r="G31" s="95">
        <v>1</v>
      </c>
      <c r="H31" s="115"/>
      <c r="I31" s="95"/>
      <c r="J31" s="95"/>
      <c r="K31" s="95"/>
      <c r="L31" s="95"/>
    </row>
    <row r="32" spans="1:12" x14ac:dyDescent="0.25">
      <c r="A32" s="95"/>
      <c r="B32" s="122"/>
      <c r="C32" s="123"/>
      <c r="D32" s="123"/>
      <c r="E32" s="95"/>
      <c r="F32" s="95"/>
      <c r="G32" s="95">
        <v>2</v>
      </c>
      <c r="H32" s="115"/>
      <c r="I32" s="95"/>
      <c r="J32" s="95"/>
      <c r="K32" s="95"/>
      <c r="L32" s="95"/>
    </row>
    <row r="33" spans="1:12" x14ac:dyDescent="0.25">
      <c r="A33" s="95"/>
      <c r="B33" s="95"/>
      <c r="C33" s="95"/>
      <c r="D33" s="95"/>
      <c r="E33" s="95"/>
      <c r="F33" s="95"/>
      <c r="G33" s="95">
        <v>3</v>
      </c>
      <c r="H33" s="115"/>
      <c r="I33" s="95"/>
      <c r="J33" s="95"/>
      <c r="K33" s="95"/>
      <c r="L33" s="95"/>
    </row>
    <row r="34" spans="1:12" x14ac:dyDescent="0.25">
      <c r="A34" s="95"/>
      <c r="B34" s="95"/>
      <c r="C34" s="95"/>
      <c r="D34" s="95"/>
      <c r="E34" s="95"/>
      <c r="F34" s="95"/>
      <c r="G34" s="95">
        <v>4</v>
      </c>
      <c r="H34" s="115"/>
      <c r="I34" s="95"/>
      <c r="J34" s="95"/>
      <c r="K34" s="95"/>
      <c r="L34" s="95"/>
    </row>
    <row r="35" spans="1:12" x14ac:dyDescent="0.25">
      <c r="A35" s="95"/>
      <c r="B35" s="95"/>
      <c r="C35" s="95"/>
      <c r="D35" s="95"/>
      <c r="E35" s="95"/>
      <c r="F35" s="95"/>
      <c r="G35" s="95">
        <v>5</v>
      </c>
      <c r="H35" s="115"/>
      <c r="I35" s="95"/>
      <c r="J35" s="95"/>
      <c r="K35" s="95"/>
      <c r="L35" s="95"/>
    </row>
    <row r="36" spans="1:12" x14ac:dyDescent="0.25">
      <c r="A36" s="95"/>
      <c r="B36" s="95"/>
      <c r="C36" s="95"/>
      <c r="D36" s="95"/>
      <c r="E36" s="95"/>
      <c r="F36" s="95"/>
      <c r="G36" s="95">
        <v>6</v>
      </c>
      <c r="H36" s="115"/>
      <c r="I36" s="95"/>
      <c r="J36" s="95"/>
      <c r="K36" s="95"/>
      <c r="L36" s="95"/>
    </row>
    <row r="37" spans="1:12" x14ac:dyDescent="0.25">
      <c r="A37" s="95"/>
      <c r="B37" s="95"/>
      <c r="C37" s="95"/>
      <c r="D37" s="95"/>
      <c r="E37" s="95"/>
      <c r="F37" s="95"/>
      <c r="G37" s="95">
        <v>7</v>
      </c>
      <c r="H37" s="115"/>
      <c r="I37" s="95"/>
      <c r="J37" s="95"/>
      <c r="K37" s="95"/>
      <c r="L37" s="95"/>
    </row>
    <row r="38" spans="1:12" x14ac:dyDescent="0.25">
      <c r="A38" s="95"/>
      <c r="B38" s="95"/>
      <c r="C38" s="95"/>
      <c r="D38" s="95"/>
      <c r="E38" s="95"/>
      <c r="F38" s="95"/>
      <c r="G38" s="95">
        <v>8</v>
      </c>
      <c r="H38" s="115"/>
      <c r="I38" s="95"/>
      <c r="J38" s="95"/>
      <c r="K38" s="95"/>
      <c r="L38" s="95"/>
    </row>
    <row r="39" spans="1:12" x14ac:dyDescent="0.25">
      <c r="A39" s="95"/>
      <c r="B39" s="95"/>
      <c r="C39" s="95"/>
      <c r="D39" s="95"/>
      <c r="E39" s="95"/>
      <c r="F39" s="95"/>
      <c r="G39" s="95">
        <v>9</v>
      </c>
      <c r="H39" s="115"/>
      <c r="I39" s="95"/>
      <c r="J39" s="95"/>
      <c r="K39" s="95"/>
      <c r="L39" s="95"/>
    </row>
    <row r="40" spans="1:12" x14ac:dyDescent="0.25">
      <c r="A40" s="95"/>
      <c r="B40" s="95"/>
      <c r="C40" s="95"/>
      <c r="D40" s="95"/>
      <c r="E40" s="95"/>
      <c r="F40" s="95"/>
      <c r="G40" s="95">
        <v>10</v>
      </c>
      <c r="H40" s="115"/>
      <c r="I40" s="95"/>
      <c r="J40" s="95"/>
      <c r="K40" s="95"/>
      <c r="L40" s="95"/>
    </row>
    <row r="41" spans="1:12" x14ac:dyDescent="0.25">
      <c r="A41" s="95"/>
      <c r="B41" s="95"/>
      <c r="C41" s="95"/>
      <c r="D41" s="95"/>
      <c r="E41" s="95"/>
      <c r="F41" s="95"/>
      <c r="G41" s="95">
        <v>11</v>
      </c>
      <c r="H41" s="115"/>
      <c r="I41" s="95"/>
      <c r="J41" s="95"/>
      <c r="K41" s="95"/>
      <c r="L41" s="95"/>
    </row>
    <row r="42" spans="1:12" x14ac:dyDescent="0.25">
      <c r="A42" s="95"/>
      <c r="B42" s="95"/>
      <c r="C42" s="95"/>
      <c r="D42" s="95"/>
      <c r="E42" s="95"/>
      <c r="F42" s="95"/>
      <c r="G42" s="102">
        <v>12</v>
      </c>
      <c r="H42" s="116"/>
      <c r="I42" s="95"/>
      <c r="J42" s="95"/>
      <c r="K42" s="95"/>
      <c r="L42" s="95"/>
    </row>
    <row r="43" spans="1:12" x14ac:dyDescent="0.25">
      <c r="A43" s="95"/>
      <c r="B43" s="95"/>
      <c r="C43" s="95"/>
      <c r="D43" s="95"/>
      <c r="E43" s="95"/>
      <c r="F43" s="95"/>
      <c r="G43" s="99" t="s">
        <v>553</v>
      </c>
      <c r="H43" s="126"/>
      <c r="I43" s="95"/>
      <c r="J43" s="95"/>
      <c r="K43" s="95"/>
      <c r="L43" s="95"/>
    </row>
    <row r="44" spans="1:12" x14ac:dyDescent="0.25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</row>
    <row r="45" spans="1:12" x14ac:dyDescent="0.25">
      <c r="A45" s="95"/>
      <c r="B45" s="95"/>
      <c r="C45" s="95"/>
      <c r="D45" s="95"/>
      <c r="F45" s="95"/>
      <c r="G45" s="95"/>
      <c r="H45" s="95"/>
      <c r="I45" s="95"/>
      <c r="J45" s="95"/>
      <c r="K45" s="95"/>
      <c r="L45" s="95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2019-06-09T21:52:49Z</dcterms:modified>
</cp:coreProperties>
</file>