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9" l="1"/>
  <c r="E23" i="9"/>
  <c r="F23" i="9"/>
  <c r="G23" i="9"/>
  <c r="H23" i="9"/>
  <c r="I23" i="9"/>
  <c r="J23" i="9"/>
  <c r="K23" i="9"/>
  <c r="L23" i="9"/>
  <c r="M23" i="9"/>
  <c r="N23" i="9"/>
  <c r="C23" i="9"/>
  <c r="N17" i="9" l="1"/>
  <c r="M17" i="9"/>
  <c r="L17" i="9"/>
  <c r="K17" i="9"/>
  <c r="J17" i="9"/>
  <c r="I17" i="9"/>
  <c r="H17" i="9"/>
  <c r="G17" i="9"/>
  <c r="F17" i="9"/>
  <c r="E17" i="9"/>
  <c r="D17" i="9"/>
  <c r="C17" i="9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L4" i="7"/>
  <c r="L5" i="7"/>
  <c r="L6" i="7"/>
  <c r="J16" i="9" s="1"/>
  <c r="J22" i="9" s="1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N16" i="9" l="1"/>
  <c r="N22" i="9" s="1"/>
  <c r="K16" i="9"/>
  <c r="K22" i="9" s="1"/>
  <c r="K25" i="9" s="1"/>
  <c r="C15" i="9"/>
  <c r="M16" i="9"/>
  <c r="M22" i="9" s="1"/>
  <c r="M25" i="9" s="1"/>
  <c r="K24" i="9"/>
  <c r="M24" i="9"/>
  <c r="N24" i="9"/>
  <c r="N25" i="9"/>
  <c r="J25" i="9"/>
  <c r="J24" i="9"/>
  <c r="G16" i="9"/>
  <c r="G22" i="9" s="1"/>
  <c r="C16" i="9"/>
  <c r="C22" i="9" s="1"/>
  <c r="D16" i="9"/>
  <c r="H16" i="9"/>
  <c r="H22" i="9" s="1"/>
  <c r="L16" i="9"/>
  <c r="L22" i="9" s="1"/>
  <c r="F16" i="9"/>
  <c r="F22" i="9" s="1"/>
  <c r="E16" i="9"/>
  <c r="E22" i="9" s="1"/>
  <c r="I16" i="9"/>
  <c r="I22" i="9" s="1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C24" i="9" l="1"/>
  <c r="C25" i="9"/>
  <c r="C26" i="9"/>
  <c r="L24" i="9"/>
  <c r="L25" i="9"/>
  <c r="G24" i="9"/>
  <c r="G25" i="9"/>
  <c r="E25" i="9"/>
  <c r="E24" i="9"/>
  <c r="D22" i="9"/>
  <c r="F24" i="9"/>
  <c r="F25" i="9"/>
  <c r="I25" i="9"/>
  <c r="I24" i="9"/>
  <c r="H24" i="9"/>
  <c r="H25" i="9"/>
  <c r="C18" i="9"/>
  <c r="D15" i="9" s="1"/>
  <c r="D18" i="9" s="1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G10" i="9"/>
  <c r="L10" i="9"/>
  <c r="N10" i="9"/>
  <c r="C10" i="9"/>
  <c r="K10" i="9"/>
  <c r="H10" i="9"/>
  <c r="E10" i="9"/>
  <c r="I10" i="9"/>
  <c r="M10" i="9"/>
  <c r="D10" i="9"/>
  <c r="F10" i="9"/>
  <c r="J10" i="9"/>
  <c r="N9" i="9"/>
  <c r="C8" i="9"/>
  <c r="M9" i="9"/>
  <c r="F9" i="9"/>
  <c r="J9" i="9"/>
  <c r="C9" i="9"/>
  <c r="G9" i="9"/>
  <c r="K9" i="9"/>
  <c r="D9" i="9"/>
  <c r="H9" i="9"/>
  <c r="L9" i="9"/>
  <c r="E9" i="9"/>
  <c r="I9" i="9"/>
  <c r="C11" i="9" l="1"/>
  <c r="D8" i="9" s="1"/>
  <c r="D11" i="9" s="1"/>
  <c r="E8" i="9" s="1"/>
  <c r="D24" i="9"/>
  <c r="D25" i="9"/>
  <c r="D26" i="9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E11" i="9"/>
  <c r="F8" i="9" s="1"/>
  <c r="F11" i="9" s="1"/>
  <c r="G8" i="9" s="1"/>
  <c r="G11" i="9" s="1"/>
  <c r="H8" i="9" l="1"/>
  <c r="H11" i="9" s="1"/>
  <c r="I8" i="9" l="1"/>
  <c r="I11" i="9" s="1"/>
  <c r="J8" i="9" l="1"/>
  <c r="J11" i="9" l="1"/>
  <c r="K8" i="9" s="1"/>
  <c r="K11" i="9" s="1"/>
  <c r="L8" i="9" s="1"/>
  <c r="L11" i="9" s="1"/>
  <c r="M8" i="9" l="1"/>
  <c r="M11" i="9" s="1"/>
  <c r="N8" i="9" l="1"/>
  <c r="N11" i="9" s="1"/>
</calcChain>
</file>

<file path=xl/sharedStrings.xml><?xml version="1.0" encoding="utf-8"?>
<sst xmlns="http://schemas.openxmlformats.org/spreadsheetml/2006/main" count="1616" uniqueCount="543">
  <si>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</si>
  <si>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</si>
  <si>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</si>
  <si>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</si>
  <si>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</si>
  <si>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</si>
  <si>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</si>
  <si>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</si>
  <si>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</si>
  <si>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</si>
  <si>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</si>
  <si>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</si>
  <si>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</si>
  <si>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</si>
  <si>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</si>
  <si>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</si>
  <si>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</si>
  <si>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</si>
  <si>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</si>
  <si>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</si>
  <si>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</si>
  <si>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</si>
  <si>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</si>
  <si>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</si>
  <si>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</si>
  <si>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</si>
  <si>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</si>
  <si>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</si>
  <si>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</si>
  <si>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</si>
  <si>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</si>
  <si>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</si>
  <si>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</si>
  <si>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</si>
  <si>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</si>
  <si>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</si>
  <si>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</si>
  <si>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</si>
  <si>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</si>
  <si>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</si>
  <si>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</si>
  <si>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</si>
  <si>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</si>
  <si>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</si>
  <si>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</si>
  <si>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</si>
  <si>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</si>
  <si>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</si>
  <si>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</si>
  <si>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</si>
  <si>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</si>
  <si>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</si>
  <si>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</si>
  <si>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</si>
  <si>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</si>
  <si>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</si>
  <si>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</si>
  <si>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</si>
  <si>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</si>
  <si>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</si>
  <si>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</si>
  <si>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</si>
  <si>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</si>
  <si>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</si>
  <si>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</si>
  <si>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</si>
  <si>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</si>
  <si>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</si>
  <si>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</si>
  <si>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</si>
  <si>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</si>
  <si>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</si>
  <si>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</si>
  <si>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</si>
  <si>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</si>
  <si>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</si>
  <si>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</si>
  <si>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</si>
  <si>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</si>
  <si>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</si>
  <si>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</si>
  <si>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</si>
  <si>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</si>
  <si>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</si>
  <si>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</si>
  <si>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</si>
  <si>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</si>
  <si>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</si>
  <si>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</si>
  <si>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</si>
  <si>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</si>
  <si>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</si>
  <si>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</si>
  <si>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</si>
  <si>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</si>
  <si>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</si>
  <si>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</si>
  <si>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</si>
  <si>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</si>
  <si>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</si>
  <si>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</si>
  <si>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</si>
  <si>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</si>
  <si>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</si>
  <si>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</si>
  <si>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</si>
  <si>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</si>
  <si>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</si>
  <si>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</si>
  <si>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</si>
  <si>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</si>
  <si>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</si>
  <si>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</si>
  <si>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</si>
  <si>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</si>
  <si>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</si>
  <si>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</si>
  <si>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</si>
  <si>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</si>
  <si>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</si>
  <si>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</si>
  <si>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</si>
  <si>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</si>
  <si>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</si>
  <si>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</si>
  <si>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</si>
  <si>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</si>
  <si>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</si>
  <si>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</si>
  <si>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</si>
  <si>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</si>
  <si>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</si>
  <si>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</si>
  <si>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</si>
  <si>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</si>
  <si>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</si>
  <si>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</si>
  <si>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</si>
  <si>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</si>
  <si>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</si>
  <si>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</si>
  <si>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</si>
  <si>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</si>
  <si>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</si>
  <si>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</si>
  <si>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</si>
  <si>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</si>
  <si>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</si>
  <si>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</si>
  <si>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</si>
  <si>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</si>
  <si>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</si>
  <si>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</si>
  <si>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</si>
  <si>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</si>
  <si>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</si>
  <si>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</si>
  <si>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</si>
  <si>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</si>
  <si>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</si>
  <si>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</si>
  <si>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</si>
  <si>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</si>
  <si>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</si>
  <si>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</si>
  <si>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</si>
  <si>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</si>
  <si>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</si>
  <si>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</si>
  <si>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</si>
  <si>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</si>
  <si>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</si>
  <si>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</si>
  <si>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</si>
  <si>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</si>
  <si>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</si>
  <si>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</si>
  <si>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</si>
  <si>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</si>
  <si>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</si>
  <si>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</si>
  <si>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</si>
  <si>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</si>
  <si>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</si>
  <si>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</si>
  <si>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</si>
  <si>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</si>
  <si>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</si>
  <si>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</si>
  <si>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</si>
  <si>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</si>
  <si>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</si>
  <si>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</si>
  <si>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</si>
  <si>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</si>
  <si>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</si>
  <si>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</si>
  <si>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</si>
  <si>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</si>
  <si>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</si>
  <si>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</si>
  <si>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</si>
  <si>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</si>
  <si>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</si>
  <si>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</si>
  <si>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</si>
  <si>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</si>
  <si>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</si>
  <si>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</si>
  <si>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</si>
  <si>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</si>
  <si>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</si>
  <si>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</si>
  <si>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</si>
  <si>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</si>
  <si>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</si>
  <si>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</si>
  <si>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</si>
  <si>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</si>
  <si>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</si>
  <si>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</si>
  <si>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</si>
  <si>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</si>
  <si>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</si>
  <si>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</si>
  <si>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</si>
  <si>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</si>
  <si>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</si>
  <si>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</si>
  <si>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</si>
  <si>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</si>
  <si>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</si>
  <si>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</si>
  <si>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</si>
  <si>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</si>
  <si>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</si>
  <si>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</si>
  <si>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</si>
  <si>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</si>
  <si>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</si>
  <si>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</si>
  <si>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</si>
  <si>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</si>
  <si>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</si>
  <si>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</si>
  <si>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</si>
  <si>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</si>
  <si>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</si>
  <si>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</si>
  <si>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</si>
  <si>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</si>
  <si>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</si>
  <si>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</si>
  <si>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</si>
  <si>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</si>
  <si>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</si>
  <si>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</si>
  <si>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</si>
  <si>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</si>
  <si>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</si>
  <si>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</si>
  <si>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</si>
  <si>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</si>
  <si>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</si>
  <si>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</si>
  <si>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</si>
  <si>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</si>
  <si>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</si>
  <si>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</si>
  <si>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</si>
  <si>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</si>
  <si>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</si>
  <si>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</si>
  <si>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</si>
  <si>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</si>
  <si>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</si>
  <si>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</si>
  <si>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</si>
  <si>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</si>
  <si>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</si>
  <si>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</si>
  <si>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</si>
  <si>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</si>
  <si>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</si>
  <si>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</si>
  <si>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</si>
  <si>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</si>
  <si>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</si>
  <si>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</si>
  <si>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</si>
  <si>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</si>
  <si>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</si>
  <si>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</si>
  <si>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</si>
  <si>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</si>
  <si>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</si>
  <si>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</si>
  <si>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</si>
  <si>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</si>
  <si>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</si>
  <si>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</si>
  <si>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</si>
  <si>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</si>
  <si>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</si>
  <si>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</si>
  <si>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</si>
  <si>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</si>
  <si>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</si>
  <si>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</si>
  <si>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</si>
  <si>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</si>
  <si>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</si>
  <si>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</si>
  <si>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</si>
  <si>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</si>
  <si>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</si>
  <si>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</si>
  <si>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</si>
  <si>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</si>
  <si>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</si>
  <si>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</si>
  <si>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</si>
  <si>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</si>
  <si>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</si>
  <si>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</si>
  <si>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</si>
  <si>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</si>
  <si>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</si>
  <si>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</si>
  <si>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</si>
  <si>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</si>
  <si>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</si>
  <si>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</si>
  <si>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</si>
  <si>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</si>
  <si>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</si>
  <si>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</si>
  <si>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</si>
  <si>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</si>
  <si>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</si>
  <si>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</si>
  <si>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</si>
  <si>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</si>
  <si>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</si>
  <si>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</si>
  <si>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</si>
  <si>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</si>
  <si>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</si>
  <si>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</si>
  <si>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</si>
  <si>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</si>
  <si>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</si>
  <si>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</si>
  <si>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</si>
  <si>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</si>
  <si>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</si>
  <si>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</si>
  <si>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</si>
  <si>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</si>
  <si>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</si>
  <si>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</si>
  <si>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</si>
  <si>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</si>
  <si>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</si>
  <si>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</si>
  <si>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</si>
  <si>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</si>
  <si>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</si>
  <si>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</si>
  <si>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</si>
  <si>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</si>
  <si>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</si>
  <si>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</si>
  <si>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</si>
  <si>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</si>
  <si>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</si>
  <si>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</si>
  <si>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</si>
  <si>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</si>
  <si>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</si>
  <si>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</si>
  <si>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</si>
  <si>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</si>
  <si>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</si>
  <si>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</si>
  <si>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</si>
  <si>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</si>
  <si>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</si>
  <si>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</si>
  <si>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</si>
  <si>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</si>
  <si>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</si>
  <si>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</si>
  <si>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</si>
  <si>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</si>
  <si>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</si>
  <si>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</si>
  <si>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</si>
  <si>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</si>
  <si>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</si>
  <si>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</si>
  <si>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</si>
  <si>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</si>
  <si>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</si>
  <si>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</si>
  <si>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</si>
  <si>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</si>
  <si>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</si>
  <si>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</si>
  <si>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</si>
  <si>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</si>
  <si>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</si>
  <si>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</si>
  <si>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</si>
  <si>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</si>
  <si>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</si>
  <si>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</si>
  <si>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</si>
  <si>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</si>
  <si>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</si>
  <si>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</si>
  <si>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</si>
  <si>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</si>
  <si>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</si>
  <si>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</si>
  <si>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</si>
  <si>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</si>
  <si>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</si>
  <si>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</si>
  <si>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</si>
  <si>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</si>
  <si>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</si>
  <si>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</si>
  <si>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</si>
  <si>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</si>
  <si>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</si>
  <si>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</si>
  <si>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</si>
  <si>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</si>
  <si>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</si>
  <si>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</si>
  <si>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</si>
  <si>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</si>
  <si>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</si>
  <si>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</si>
  <si>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</si>
  <si>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</si>
  <si>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</si>
  <si>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</si>
  <si>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</si>
  <si>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</si>
  <si>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</si>
  <si>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</si>
  <si>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</si>
  <si>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</si>
  <si>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</si>
  <si>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</si>
  <si>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</si>
  <si>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</si>
  <si>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</si>
  <si>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</si>
  <si>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</si>
  <si>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</si>
  <si>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</si>
  <si>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</si>
  <si>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</si>
  <si>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</si>
  <si>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</si>
  <si>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</si>
  <si>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</si>
  <si>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</si>
  <si>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</si>
  <si>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</si>
  <si>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</si>
  <si>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</si>
  <si>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</si>
  <si>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</si>
  <si>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</si>
  <si>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</si>
  <si>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</si>
  <si>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</si>
  <si>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</si>
  <si>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</si>
  <si>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</si>
  <si>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</si>
  <si>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</si>
  <si>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</si>
  <si>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</si>
  <si>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</si>
  <si>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</si>
  <si>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</si>
  <si>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</si>
  <si>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</si>
  <si>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</si>
  <si>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</si>
  <si>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</si>
  <si>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</si>
  <si>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</si>
  <si>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</si>
  <si>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</si>
  <si>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</si>
  <si>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</si>
  <si>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</si>
  <si>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</si>
  <si>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</si>
  <si>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</si>
  <si>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</si>
  <si>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</si>
  <si>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</si>
  <si>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</si>
  <si>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</si>
  <si>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</si>
  <si>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DASHBOARD FINANCEIRO - POSIÇÃO ANUAL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</si>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</sst>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#,##0_ ;[Red]\-#,##0\ "/>
  </numFmts>
  <fonts count="10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2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26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25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24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23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L234" totalsRowShown="0" headerRowDxfId="22">
  <autoFilter ref="B3:L234"/>
  <tableColumns count="11">
    <tableColumn id="1" name="Data do Caixa Realizado" dataDxfId="21"/>
    <tableColumn id="2" name="Data da Competência" dataDxfId="20"/>
    <tableColumn id="3" name="Data do Caixa Previsto" dataDxfId="19"/>
    <tableColumn id="4" name="Conta Nível 1" dataDxfId="18"/>
    <tableColumn id="5" name="Conta Nível 2" dataDxfId="17"/>
    <tableColumn id="6" name="Histórico" dataDxfId="16"/>
    <tableColumn id="7" name="Valor" dataDxfId="15"/>
    <tableColumn id="8" name="Mês Caixa" dataDxfId="14">
      <calculatedColumnFormula>IF(TbRegistroEntradas[[#This Row],[Data do Caixa Realizado]]="",0,MONTH(TbRegistroEntradas[[#This Row],[Data do Caixa Realizado]]))</calculatedColumnFormula>
    </tableColumn>
    <tableColumn id="9" name="Ano Caixa" dataDxfId="13">
      <calculatedColumnFormula>IF(TbRegistroEntradas[[#This Row],[Data do Caixa Realizado]]="",0,YEAR(TbRegistroEntradas[[#This Row],[Data do Caixa Realizado]]))</calculatedColumnFormula>
    </tableColumn>
    <tableColumn id="10" name="Mês Competência" dataDxfId="12">
      <calculatedColumnFormula>IF(TbRegistroEntradas[[#This Row],[Data da Competência]]="",0,MONTH(TbRegistroEntradas[[#This Row],[Data da Competência]]))</calculatedColumnFormula>
    </tableColumn>
    <tableColumn id="11" name="Ano Competência" dataDxfId="11">
      <calculatedColumnFormula>IF(TbRegistroEntradas[[#This Row],[Data da Competência]]="",0,YEAR(TbRegistroEntradas[[#This Row],[Data da Competência]]))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L232" totalsRowShown="0" headerRowDxfId="10" headerRowBorderDxfId="9" tableBorderDxfId="8">
  <autoFilter ref="B3:L232"/>
  <tableColumns count="11">
    <tableColumn id="1" name="Data do Caixa Realizado" dataDxfId="7"/>
    <tableColumn id="2" name="Data da Competência" dataDxfId="6"/>
    <tableColumn id="3" name="Data do Caixa Previsto" dataDxfId="5"/>
    <tableColumn id="4" name="Conta Nível 1"/>
    <tableColumn id="5" name="Conta Nível 2"/>
    <tableColumn id="6" name="Histórico"/>
    <tableColumn id="7" name="Valor" dataDxfId="4"/>
    <tableColumn id="8" name="Mês Caixa" dataDxfId="3">
      <calculatedColumnFormula>IF(TbRegistroSaídas[[#This Row],[Data do Caixa Realizado]]="",0,MONTH(TbRegistroSaídas[[#This Row],[Data do Caixa Realizado]]))</calculatedColumnFormula>
    </tableColumn>
    <tableColumn id="9" name="Ano Caixa" dataDxfId="2">
      <calculatedColumnFormula>IF(TbRegistroSaídas[[#This Row],[Data do Caixa Realizado]]="",0,YEAR(TbRegistroSaídas[[#This Row],[Data do Caixa Realizado]]))</calculatedColumnFormula>
    </tableColumn>
    <tableColumn id="10" name="Mês Competência" dataDxfId="1">
      <calculatedColumnFormula>IF(TbRegistroSaídas[[#This Row],[Data da Competência]]="",0,MONTH(TbRegistroSaídas[[#This Row],[Data da Competência]]))</calculatedColumnFormula>
    </tableColumn>
    <tableColumn id="11" name="Ano Competência" dataDxfId="0">
      <calculatedColumnFormula>IF(TbRegistroSaídas[[#This Row],[Data da Competência]]="",0,YEAR(TbRegistroSaídas[[#This Row],[Data da Competência]]))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36" t="s">
        <v>27</v>
      </c>
      <c r="C3" s="3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36" t="s">
        <v>44</v>
      </c>
      <c r="C3" s="3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5" width="9.140625" customWidth="1"/>
  </cols>
  <sheetData>
    <row r="1" spans="1:12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2" ht="39.950000000000003" customHeight="1" x14ac:dyDescent="0.25">
      <c r="B2" s="7"/>
      <c r="C2" s="7"/>
      <c r="D2" s="7"/>
      <c r="E2" s="7"/>
      <c r="F2" s="7"/>
      <c r="G2" s="7"/>
      <c r="H2" s="7"/>
    </row>
    <row r="3" spans="1:12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539</v>
      </c>
      <c r="J3" s="14" t="s">
        <v>540</v>
      </c>
      <c r="K3" s="14" t="s">
        <v>541</v>
      </c>
      <c r="L3" s="14" t="s">
        <v>542</v>
      </c>
    </row>
    <row r="4" spans="1:12" ht="20.100000000000001" customHeight="1" x14ac:dyDescent="0.25">
      <c r="B4" s="10">
        <v>43015.689099944895</v>
      </c>
      <c r="C4" s="10">
        <v>42957</v>
      </c>
      <c r="D4" s="10">
        <v>43015.689099944895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10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</row>
    <row r="5" spans="1:12" ht="20.100000000000001" customHeight="1" x14ac:dyDescent="0.25">
      <c r="B5" s="10">
        <v>42995.83151981284</v>
      </c>
      <c r="C5" s="10">
        <v>42960</v>
      </c>
      <c r="D5" s="10">
        <v>42995.83151981284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</row>
    <row r="6" spans="1:12" ht="20.100000000000001" customHeight="1" x14ac:dyDescent="0.25">
      <c r="B6" s="10">
        <v>42983.821864178215</v>
      </c>
      <c r="C6" s="10">
        <v>42965</v>
      </c>
      <c r="D6" s="10">
        <v>42983.821864178215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</row>
    <row r="7" spans="1:12" ht="20.100000000000001" customHeight="1" x14ac:dyDescent="0.25">
      <c r="B7" s="10">
        <v>43004.400385589004</v>
      </c>
      <c r="C7" s="10">
        <v>42970</v>
      </c>
      <c r="D7" s="10">
        <v>43004.400385589004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9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</row>
    <row r="8" spans="1:12" ht="20.100000000000001" customHeight="1" x14ac:dyDescent="0.25">
      <c r="B8" s="10">
        <v>43002.058153394239</v>
      </c>
      <c r="C8" s="10">
        <v>42971</v>
      </c>
      <c r="D8" s="10">
        <v>43002.058153394239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9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</row>
    <row r="9" spans="1:12" ht="20.100000000000001" customHeight="1" x14ac:dyDescent="0.25">
      <c r="B9" s="10">
        <v>42980.358785052202</v>
      </c>
      <c r="C9" s="10">
        <v>42972</v>
      </c>
      <c r="D9" s="10">
        <v>42980.358785052202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9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</row>
    <row r="10" spans="1:12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10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8</v>
      </c>
      <c r="L10" s="12">
        <f>IF(TbRegistroEntradas[[#This Row],[Data da Competência]]="",0,YEAR(TbRegistroEntradas[[#This Row],[Data da Competência]]))</f>
        <v>2017</v>
      </c>
    </row>
    <row r="11" spans="1:12" ht="20.100000000000001" customHeight="1" x14ac:dyDescent="0.25">
      <c r="B11" s="10">
        <v>42990.1117348099</v>
      </c>
      <c r="C11" s="10">
        <v>42979</v>
      </c>
      <c r="D11" s="10">
        <v>42980.556611132772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</row>
    <row r="12" spans="1:12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9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</row>
    <row r="13" spans="1:12" ht="20.100000000000001" customHeight="1" x14ac:dyDescent="0.25">
      <c r="B13" s="10" t="s">
        <v>69</v>
      </c>
      <c r="C13" s="10">
        <v>42984</v>
      </c>
      <c r="D13" s="10">
        <v>42984.703005901203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</row>
    <row r="14" spans="1:12" ht="20.100000000000001" customHeight="1" x14ac:dyDescent="0.25">
      <c r="B14" s="10" t="s">
        <v>69</v>
      </c>
      <c r="C14" s="10">
        <v>42990</v>
      </c>
      <c r="D14" s="10">
        <v>43020.233591992961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0</v>
      </c>
      <c r="J14" s="12">
        <f>IF(TbRegistroEntradas[[#This Row],[Data do Caixa Realizado]]="",0,YEAR(TbRegistroEntradas[[#This Row],[Data do Caixa Realizado]]))</f>
        <v>0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</row>
    <row r="15" spans="1:12" ht="20.100000000000001" customHeight="1" x14ac:dyDescent="0.25">
      <c r="B15" s="10">
        <v>42991</v>
      </c>
      <c r="C15" s="10">
        <v>42991</v>
      </c>
      <c r="D15" s="10">
        <v>42991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</row>
    <row r="16" spans="1:12" ht="20.100000000000001" customHeight="1" x14ac:dyDescent="0.25">
      <c r="B16" s="10">
        <v>42992</v>
      </c>
      <c r="C16" s="10">
        <v>42992</v>
      </c>
      <c r="D16" s="10">
        <v>42992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</row>
    <row r="17" spans="2:12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9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</row>
    <row r="18" spans="2:12" x14ac:dyDescent="0.25">
      <c r="B18" s="10">
        <v>43043.977578613987</v>
      </c>
      <c r="C18" s="10">
        <v>43002</v>
      </c>
      <c r="D18" s="10">
        <v>43043.977578613987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11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</row>
    <row r="19" spans="2:12" x14ac:dyDescent="0.25">
      <c r="B19" s="10" t="s">
        <v>69</v>
      </c>
      <c r="C19" s="10">
        <v>43003</v>
      </c>
      <c r="D19" s="10">
        <v>43015.898045269183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0</v>
      </c>
      <c r="J19" s="12">
        <f>IF(TbRegistroEntradas[[#This Row],[Data do Caixa Realizado]]="",0,YEAR(TbRegistroEntradas[[#This Row],[Data do Caixa Realizado]]))</f>
        <v>0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</row>
    <row r="20" spans="2:12" x14ac:dyDescent="0.25">
      <c r="B20" s="10">
        <v>43010.944524159138</v>
      </c>
      <c r="C20" s="10">
        <v>43003</v>
      </c>
      <c r="D20" s="10">
        <v>43010.944524159138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10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9</v>
      </c>
      <c r="L20" s="12">
        <f>IF(TbRegistroEntradas[[#This Row],[Data da Competência]]="",0,YEAR(TbRegistroEntradas[[#This Row],[Data da Competência]]))</f>
        <v>2017</v>
      </c>
    </row>
    <row r="21" spans="2:12" x14ac:dyDescent="0.25">
      <c r="B21" s="10">
        <v>43042.600768911587</v>
      </c>
      <c r="C21" s="10">
        <v>43006</v>
      </c>
      <c r="D21" s="10">
        <v>43042.600768911587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9</v>
      </c>
      <c r="L21" s="12">
        <f>IF(TbRegistroEntradas[[#This Row],[Data da Competência]]="",0,YEAR(TbRegistroEntradas[[#This Row],[Data da Competência]]))</f>
        <v>2017</v>
      </c>
    </row>
    <row r="22" spans="2:12" x14ac:dyDescent="0.25">
      <c r="B22" s="10">
        <v>43009</v>
      </c>
      <c r="C22" s="10">
        <v>43009</v>
      </c>
      <c r="D22" s="10">
        <v>43009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10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</row>
    <row r="23" spans="2:12" x14ac:dyDescent="0.25">
      <c r="B23" s="10">
        <v>43030.293823546323</v>
      </c>
      <c r="C23" s="10">
        <v>43012</v>
      </c>
      <c r="D23" s="10">
        <v>43030.293823546323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10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</row>
    <row r="24" spans="2:12" x14ac:dyDescent="0.25">
      <c r="B24" s="10">
        <v>43031.057901657718</v>
      </c>
      <c r="C24" s="10">
        <v>43014</v>
      </c>
      <c r="D24" s="10">
        <v>43031.057901657718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10</v>
      </c>
      <c r="J24" s="12">
        <f>IF(TbRegistroEntradas[[#This Row],[Data do Caixa Realizado]]="",0,YEAR(TbRegistroEntradas[[#This Row],[Data do Caixa Realizado]]))</f>
        <v>2017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</row>
    <row r="25" spans="2:12" x14ac:dyDescent="0.25">
      <c r="B25" s="10">
        <v>43046.987199176881</v>
      </c>
      <c r="C25" s="10">
        <v>43017</v>
      </c>
      <c r="D25" s="10">
        <v>43046.987199176881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11</v>
      </c>
      <c r="J25" s="12">
        <f>IF(TbRegistroEntradas[[#This Row],[Data do Caixa Realizado]]="",0,YEAR(TbRegistroEntradas[[#This Row],[Data do Caixa Realizado]]))</f>
        <v>2017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</row>
    <row r="26" spans="2:12" x14ac:dyDescent="0.25">
      <c r="B26" s="10">
        <v>43022</v>
      </c>
      <c r="C26" s="10">
        <v>43022</v>
      </c>
      <c r="D26" s="10">
        <v>43022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</row>
    <row r="27" spans="2:12" x14ac:dyDescent="0.25">
      <c r="B27" s="10">
        <v>43031.245493844843</v>
      </c>
      <c r="C27" s="10">
        <v>43024</v>
      </c>
      <c r="D27" s="10">
        <v>43031.245493844843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</row>
    <row r="28" spans="2:12" x14ac:dyDescent="0.25">
      <c r="B28" s="10">
        <v>43026</v>
      </c>
      <c r="C28" s="10">
        <v>43026</v>
      </c>
      <c r="D28" s="10">
        <v>43026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10</v>
      </c>
      <c r="J28" s="12">
        <f>IF(TbRegistroEntradas[[#This Row],[Data do Caixa Realizado]]="",0,YEAR(TbRegistroEntradas[[#This Row],[Data do Caixa Realizado]]))</f>
        <v>2017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</row>
    <row r="29" spans="2:12" x14ac:dyDescent="0.25">
      <c r="B29" s="10">
        <v>43065.365406046469</v>
      </c>
      <c r="C29" s="10">
        <v>43032</v>
      </c>
      <c r="D29" s="10">
        <v>43037.396901300337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11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</row>
    <row r="30" spans="2:12" x14ac:dyDescent="0.25">
      <c r="B30" s="10">
        <v>43071.800904601136</v>
      </c>
      <c r="C30" s="10">
        <v>43037</v>
      </c>
      <c r="D30" s="10">
        <v>43068.17516674153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12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</row>
    <row r="31" spans="2:12" x14ac:dyDescent="0.25">
      <c r="B31" s="10">
        <v>43089.045976990965</v>
      </c>
      <c r="C31" s="10">
        <v>43042</v>
      </c>
      <c r="D31" s="10">
        <v>43089.045976990965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12</v>
      </c>
      <c r="J31" s="12">
        <f>IF(TbRegistroEntradas[[#This Row],[Data do Caixa Realizado]]="",0,YEAR(TbRegistroEntradas[[#This Row],[Data do Caixa Realizado]]))</f>
        <v>2017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</row>
    <row r="32" spans="2:12" x14ac:dyDescent="0.25">
      <c r="B32" s="10">
        <v>43044</v>
      </c>
      <c r="C32" s="10">
        <v>43044</v>
      </c>
      <c r="D32" s="10">
        <v>43044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11</v>
      </c>
      <c r="J32" s="12">
        <f>IF(TbRegistroEntradas[[#This Row],[Data do Caixa Realizado]]="",0,YEAR(TbRegistroEntradas[[#This Row],[Data do Caixa Realizado]]))</f>
        <v>2017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</row>
    <row r="33" spans="2:12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</row>
    <row r="34" spans="2:12" x14ac:dyDescent="0.25">
      <c r="B34" s="10">
        <v>43087.512329668702</v>
      </c>
      <c r="C34" s="10">
        <v>43051</v>
      </c>
      <c r="D34" s="10">
        <v>43087.512329668702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</row>
    <row r="35" spans="2:12" x14ac:dyDescent="0.25">
      <c r="B35" s="10">
        <v>43095.145797073659</v>
      </c>
      <c r="C35" s="10">
        <v>43054</v>
      </c>
      <c r="D35" s="10">
        <v>43095.145797073659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12</v>
      </c>
      <c r="J35" s="12">
        <f>IF(TbRegistroEntradas[[#This Row],[Data do Caixa Realizado]]="",0,YEAR(TbRegistroEntradas[[#This Row],[Data do Caixa Realizado]]))</f>
        <v>2017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</row>
    <row r="36" spans="2:12" x14ac:dyDescent="0.25">
      <c r="B36" s="10">
        <v>43056</v>
      </c>
      <c r="C36" s="10">
        <v>43056</v>
      </c>
      <c r="D36" s="10">
        <v>43056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</row>
    <row r="37" spans="2:12" x14ac:dyDescent="0.25">
      <c r="B37" s="10">
        <v>43112.669025156058</v>
      </c>
      <c r="C37" s="10">
        <v>43057</v>
      </c>
      <c r="D37" s="10">
        <v>43112.669025156058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1</v>
      </c>
      <c r="J37" s="12">
        <f>IF(TbRegistroEntradas[[#This Row],[Data do Caixa Realizado]]="",0,YEAR(TbRegistroEntradas[[#This Row],[Data do Caixa Realizado]]))</f>
        <v>2018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</row>
    <row r="38" spans="2:12" x14ac:dyDescent="0.25">
      <c r="B38" s="10">
        <v>43101.699276392093</v>
      </c>
      <c r="C38" s="10">
        <v>43058</v>
      </c>
      <c r="D38" s="10">
        <v>43058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</v>
      </c>
      <c r="J38" s="12">
        <f>IF(TbRegistroEntradas[[#This Row],[Data do Caixa Realizado]]="",0,YEAR(TbRegistroEntradas[[#This Row],[Data do Caixa Realizado]]))</f>
        <v>2018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</row>
    <row r="39" spans="2:12" x14ac:dyDescent="0.25">
      <c r="B39" s="10">
        <v>43061</v>
      </c>
      <c r="C39" s="10">
        <v>43061</v>
      </c>
      <c r="D39" s="10">
        <v>43061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</row>
    <row r="40" spans="2:12" x14ac:dyDescent="0.25">
      <c r="B40" s="10">
        <v>43103.4086174822</v>
      </c>
      <c r="C40" s="10">
        <v>43062</v>
      </c>
      <c r="D40" s="10">
        <v>43103.4086174822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</row>
    <row r="41" spans="2:12" x14ac:dyDescent="0.25">
      <c r="B41" s="10">
        <v>43070.024697534791</v>
      </c>
      <c r="C41" s="10">
        <v>43069</v>
      </c>
      <c r="D41" s="10">
        <v>43070.024697534791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12</v>
      </c>
      <c r="J41" s="12">
        <f>IF(TbRegistroEntradas[[#This Row],[Data do Caixa Realizado]]="",0,YEAR(TbRegistroEntradas[[#This Row],[Data do Caixa Realizado]]))</f>
        <v>2017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</row>
    <row r="42" spans="2:12" x14ac:dyDescent="0.25">
      <c r="B42" s="10">
        <v>43096.096100611438</v>
      </c>
      <c r="C42" s="10">
        <v>43070</v>
      </c>
      <c r="D42" s="10">
        <v>43096.096100611438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</row>
    <row r="43" spans="2:12" x14ac:dyDescent="0.25">
      <c r="B43" s="10">
        <v>43125.34551811625</v>
      </c>
      <c r="C43" s="10">
        <v>43071</v>
      </c>
      <c r="D43" s="10">
        <v>43125.34551811625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</v>
      </c>
      <c r="J43" s="12">
        <f>IF(TbRegistroEntradas[[#This Row],[Data do Caixa Realizado]]="",0,YEAR(TbRegistroEntradas[[#This Row],[Data do Caixa Realizado]]))</f>
        <v>2018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</row>
    <row r="44" spans="2:12" x14ac:dyDescent="0.25">
      <c r="B44" s="10">
        <v>43075</v>
      </c>
      <c r="C44" s="10">
        <v>43075</v>
      </c>
      <c r="D44" s="10">
        <v>43075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12</v>
      </c>
      <c r="J44" s="12">
        <f>IF(TbRegistroEntradas[[#This Row],[Data do Caixa Realizado]]="",0,YEAR(TbRegistroEntradas[[#This Row],[Data do Caixa Realizado]]))</f>
        <v>2017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</row>
    <row r="45" spans="2:12" x14ac:dyDescent="0.25">
      <c r="B45" s="10">
        <v>43077</v>
      </c>
      <c r="C45" s="10">
        <v>43077</v>
      </c>
      <c r="D45" s="10">
        <v>43077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12</v>
      </c>
      <c r="J45" s="12">
        <f>IF(TbRegistroEntradas[[#This Row],[Data do Caixa Realizado]]="",0,YEAR(TbRegistroEntradas[[#This Row],[Data do Caixa Realizado]]))</f>
        <v>2017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</row>
    <row r="46" spans="2:12" x14ac:dyDescent="0.25">
      <c r="B46" s="10">
        <v>43099.632017726879</v>
      </c>
      <c r="C46" s="10">
        <v>43079</v>
      </c>
      <c r="D46" s="10">
        <v>43099.632017726879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</row>
    <row r="47" spans="2:12" x14ac:dyDescent="0.25">
      <c r="B47" s="10" t="s">
        <v>69</v>
      </c>
      <c r="C47" s="10">
        <v>43084</v>
      </c>
      <c r="D47" s="10">
        <v>43142.610706080763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0</v>
      </c>
      <c r="J47" s="12">
        <f>IF(TbRegistroEntradas[[#This Row],[Data do Caixa Realizado]]="",0,YEAR(TbRegistroEntradas[[#This Row],[Data do Caixa Realizado]]))</f>
        <v>0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</row>
    <row r="48" spans="2:12" x14ac:dyDescent="0.25">
      <c r="B48" s="10">
        <v>43098.200846805485</v>
      </c>
      <c r="C48" s="10">
        <v>43086</v>
      </c>
      <c r="D48" s="10">
        <v>43098.200846805485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12</v>
      </c>
      <c r="J48" s="12">
        <f>IF(TbRegistroEntradas[[#This Row],[Data do Caixa Realizado]]="",0,YEAR(TbRegistroEntradas[[#This Row],[Data do Caixa Realizado]]))</f>
        <v>2017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</row>
    <row r="49" spans="2:12" x14ac:dyDescent="0.25">
      <c r="B49" s="10">
        <v>43111.046742717648</v>
      </c>
      <c r="C49" s="10">
        <v>43089</v>
      </c>
      <c r="D49" s="10">
        <v>43111.046742717648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</row>
    <row r="50" spans="2:12" x14ac:dyDescent="0.25">
      <c r="B50" s="10">
        <v>43151.424016681376</v>
      </c>
      <c r="C50" s="10">
        <v>43090</v>
      </c>
      <c r="D50" s="10">
        <v>43148.048932403181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2</v>
      </c>
      <c r="J50" s="12">
        <f>IF(TbRegistroEntradas[[#This Row],[Data do Caixa Realizado]]="",0,YEAR(TbRegistroEntradas[[#This Row],[Data do Caixa Realizado]]))</f>
        <v>2018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</row>
    <row r="51" spans="2:12" x14ac:dyDescent="0.25">
      <c r="B51" s="10">
        <v>43094</v>
      </c>
      <c r="C51" s="10">
        <v>43094</v>
      </c>
      <c r="D51" s="10">
        <v>43094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12</v>
      </c>
      <c r="J51" s="12">
        <f>IF(TbRegistroEntradas[[#This Row],[Data do Caixa Realizado]]="",0,YEAR(TbRegistroEntradas[[#This Row],[Data do Caixa Realizado]]))</f>
        <v>2017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</row>
    <row r="52" spans="2:12" x14ac:dyDescent="0.25">
      <c r="B52" s="10">
        <v>43124.925483598126</v>
      </c>
      <c r="C52" s="10">
        <v>43096</v>
      </c>
      <c r="D52" s="10">
        <v>43124.925483598126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1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</row>
    <row r="53" spans="2:12" x14ac:dyDescent="0.25">
      <c r="B53" s="10">
        <v>43098</v>
      </c>
      <c r="C53" s="10">
        <v>43098</v>
      </c>
      <c r="D53" s="10">
        <v>43098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12</v>
      </c>
      <c r="J53" s="12">
        <f>IF(TbRegistroEntradas[[#This Row],[Data do Caixa Realizado]]="",0,YEAR(TbRegistroEntradas[[#This Row],[Data do Caixa Realizado]]))</f>
        <v>2017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</row>
    <row r="54" spans="2:12" x14ac:dyDescent="0.25">
      <c r="B54" s="10" t="s">
        <v>69</v>
      </c>
      <c r="C54" s="10">
        <v>43100</v>
      </c>
      <c r="D54" s="10">
        <v>43151.353970851676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0</v>
      </c>
      <c r="J54" s="12">
        <f>IF(TbRegistroEntradas[[#This Row],[Data do Caixa Realizado]]="",0,YEAR(TbRegistroEntradas[[#This Row],[Data do Caixa Realizado]]))</f>
        <v>0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</row>
    <row r="55" spans="2:12" x14ac:dyDescent="0.25">
      <c r="B55" s="10">
        <v>43108.84859147996</v>
      </c>
      <c r="C55" s="10">
        <v>43103</v>
      </c>
      <c r="D55" s="10">
        <v>43108.84859147996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1</v>
      </c>
      <c r="J55" s="12">
        <f>IF(TbRegistroEntradas[[#This Row],[Data do Caixa Realizado]]="",0,YEAR(TbRegistroEntradas[[#This Row],[Data do Caixa Realizado]]))</f>
        <v>2018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</row>
    <row r="56" spans="2:12" x14ac:dyDescent="0.25">
      <c r="B56" s="10">
        <v>43117.371907988454</v>
      </c>
      <c r="C56" s="10">
        <v>43106</v>
      </c>
      <c r="D56" s="10">
        <v>43117.371907988454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1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</row>
    <row r="57" spans="2:12" x14ac:dyDescent="0.25">
      <c r="B57" s="10" t="s">
        <v>69</v>
      </c>
      <c r="C57" s="10">
        <v>43109</v>
      </c>
      <c r="D57" s="10">
        <v>43109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0</v>
      </c>
      <c r="J57" s="12">
        <f>IF(TbRegistroEntradas[[#This Row],[Data do Caixa Realizado]]="",0,YEAR(TbRegistroEntradas[[#This Row],[Data do Caixa Realizado]]))</f>
        <v>0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</row>
    <row r="58" spans="2:12" x14ac:dyDescent="0.25">
      <c r="B58" s="10">
        <v>43110</v>
      </c>
      <c r="C58" s="10">
        <v>43110</v>
      </c>
      <c r="D58" s="10">
        <v>43110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1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</row>
    <row r="59" spans="2:12" x14ac:dyDescent="0.25">
      <c r="B59" s="10" t="s">
        <v>69</v>
      </c>
      <c r="C59" s="10">
        <v>43112</v>
      </c>
      <c r="D59" s="10">
        <v>43112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0</v>
      </c>
      <c r="J59" s="12">
        <f>IF(TbRegistroEntradas[[#This Row],[Data do Caixa Realizado]]="",0,YEAR(TbRegistroEntradas[[#This Row],[Data do Caixa Realizado]]))</f>
        <v>0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</row>
    <row r="60" spans="2:12" x14ac:dyDescent="0.25">
      <c r="B60" s="10">
        <v>43137.043955849207</v>
      </c>
      <c r="C60" s="10">
        <v>43113</v>
      </c>
      <c r="D60" s="10">
        <v>43137.043955849207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</row>
    <row r="61" spans="2:12" x14ac:dyDescent="0.25">
      <c r="B61" s="10">
        <v>43144.881827671154</v>
      </c>
      <c r="C61" s="10">
        <v>43114</v>
      </c>
      <c r="D61" s="10">
        <v>43144.881827671154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2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</row>
    <row r="62" spans="2:12" x14ac:dyDescent="0.25">
      <c r="B62" s="10">
        <v>43116</v>
      </c>
      <c r="C62" s="10">
        <v>43116</v>
      </c>
      <c r="D62" s="10">
        <v>43116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1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</row>
    <row r="63" spans="2:12" x14ac:dyDescent="0.25">
      <c r="B63" s="10">
        <v>43133.162680701178</v>
      </c>
      <c r="C63" s="10">
        <v>43120</v>
      </c>
      <c r="D63" s="10">
        <v>43120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2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</row>
    <row r="64" spans="2:12" x14ac:dyDescent="0.25">
      <c r="B64" s="10">
        <v>43141.579590343346</v>
      </c>
      <c r="C64" s="10">
        <v>43121</v>
      </c>
      <c r="D64" s="10">
        <v>43141.579590343346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2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</row>
    <row r="65" spans="2:12" x14ac:dyDescent="0.25">
      <c r="B65" s="10">
        <v>43140.52607681365</v>
      </c>
      <c r="C65" s="10">
        <v>43123</v>
      </c>
      <c r="D65" s="10">
        <v>43140.52607681365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1</v>
      </c>
      <c r="L65" s="12">
        <f>IF(TbRegistroEntradas[[#This Row],[Data da Competência]]="",0,YEAR(TbRegistroEntradas[[#This Row],[Data da Competência]]))</f>
        <v>2018</v>
      </c>
    </row>
    <row r="66" spans="2:12" x14ac:dyDescent="0.25">
      <c r="B66" s="10" t="s">
        <v>69</v>
      </c>
      <c r="C66" s="10">
        <v>43125</v>
      </c>
      <c r="D66" s="10">
        <v>43125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1</v>
      </c>
      <c r="L66" s="12">
        <f>IF(TbRegistroEntradas[[#This Row],[Data da Competência]]="",0,YEAR(TbRegistroEntradas[[#This Row],[Data da Competência]]))</f>
        <v>2018</v>
      </c>
    </row>
    <row r="67" spans="2:12" x14ac:dyDescent="0.25">
      <c r="B67" s="10">
        <v>43178.877965147498</v>
      </c>
      <c r="C67" s="10">
        <v>43127</v>
      </c>
      <c r="D67" s="10">
        <v>43127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3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1</v>
      </c>
      <c r="L67" s="12">
        <f>IF(TbRegistroEntradas[[#This Row],[Data da Competência]]="",0,YEAR(TbRegistroEntradas[[#This Row],[Data da Competência]]))</f>
        <v>2018</v>
      </c>
    </row>
    <row r="68" spans="2:12" x14ac:dyDescent="0.25">
      <c r="B68" s="10">
        <v>43215.696985745286</v>
      </c>
      <c r="C68" s="10">
        <v>43129</v>
      </c>
      <c r="D68" s="10">
        <v>43129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4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1</v>
      </c>
      <c r="L68" s="12">
        <f>IF(TbRegistroEntradas[[#This Row],[Data da Competência]]="",0,YEAR(TbRegistroEntradas[[#This Row],[Data da Competência]]))</f>
        <v>2018</v>
      </c>
    </row>
    <row r="69" spans="2:12" x14ac:dyDescent="0.25">
      <c r="B69" s="10">
        <v>43131</v>
      </c>
      <c r="C69" s="10">
        <v>43131</v>
      </c>
      <c r="D69" s="10">
        <v>43131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1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1</v>
      </c>
      <c r="L69" s="12">
        <f>IF(TbRegistroEntradas[[#This Row],[Data da Competência]]="",0,YEAR(TbRegistroEntradas[[#This Row],[Data da Competência]]))</f>
        <v>2018</v>
      </c>
    </row>
    <row r="70" spans="2:12" x14ac:dyDescent="0.25">
      <c r="B70" s="10" t="s">
        <v>69</v>
      </c>
      <c r="C70" s="10">
        <v>43135</v>
      </c>
      <c r="D70" s="10">
        <v>43135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0</v>
      </c>
      <c r="J70" s="12">
        <f>IF(TbRegistroEntradas[[#This Row],[Data do Caixa Realizado]]="",0,YEAR(TbRegistroEntradas[[#This Row],[Data do Caixa Realizado]]))</f>
        <v>0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</row>
    <row r="71" spans="2:12" x14ac:dyDescent="0.25">
      <c r="B71" s="10">
        <v>43136</v>
      </c>
      <c r="C71" s="10">
        <v>43136</v>
      </c>
      <c r="D71" s="10">
        <v>43136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</row>
    <row r="72" spans="2:12" x14ac:dyDescent="0.25">
      <c r="B72" s="10">
        <v>43137</v>
      </c>
      <c r="C72" s="10">
        <v>43137</v>
      </c>
      <c r="D72" s="10">
        <v>43137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2</v>
      </c>
      <c r="J72" s="12">
        <f>IF(TbRegistroEntradas[[#This Row],[Data do Caixa Realizado]]="",0,YEAR(TbRegistroEntradas[[#This Row],[Data do Caixa Realizado]]))</f>
        <v>2018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</row>
    <row r="73" spans="2:12" x14ac:dyDescent="0.25">
      <c r="B73" s="10">
        <v>43177.329774401594</v>
      </c>
      <c r="C73" s="10">
        <v>43138</v>
      </c>
      <c r="D73" s="10">
        <v>43177.329774401594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3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</row>
    <row r="74" spans="2:12" x14ac:dyDescent="0.25">
      <c r="B74" s="10">
        <v>43175.004800342591</v>
      </c>
      <c r="C74" s="10">
        <v>43140</v>
      </c>
      <c r="D74" s="10">
        <v>43175.004800342591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2</v>
      </c>
      <c r="L74" s="12">
        <f>IF(TbRegistroEntradas[[#This Row],[Data da Competência]]="",0,YEAR(TbRegistroEntradas[[#This Row],[Data da Competência]]))</f>
        <v>2018</v>
      </c>
    </row>
    <row r="75" spans="2:12" x14ac:dyDescent="0.25">
      <c r="B75" s="10">
        <v>43150.456480487795</v>
      </c>
      <c r="C75" s="10">
        <v>43145</v>
      </c>
      <c r="D75" s="10">
        <v>43150.456480487795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2</v>
      </c>
      <c r="J75" s="12">
        <f>IF(TbRegistroEntradas[[#This Row],[Data do Caixa Realizado]]="",0,YEAR(TbRegistroEntradas[[#This Row],[Data do Caixa Realizado]]))</f>
        <v>2018</v>
      </c>
      <c r="K75" s="12">
        <f>IF(TbRegistroEntradas[[#This Row],[Data da Competência]]="",0,MONTH(TbRegistroEntradas[[#This Row],[Data da Competência]]))</f>
        <v>2</v>
      </c>
      <c r="L75" s="12">
        <f>IF(TbRegistroEntradas[[#This Row],[Data da Competência]]="",0,YEAR(TbRegistroEntradas[[#This Row],[Data da Competência]]))</f>
        <v>2018</v>
      </c>
    </row>
    <row r="76" spans="2:12" x14ac:dyDescent="0.25">
      <c r="B76" s="10">
        <v>43219.967883487829</v>
      </c>
      <c r="C76" s="10">
        <v>43146</v>
      </c>
      <c r="D76" s="10">
        <v>43169.778347522966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4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2</v>
      </c>
      <c r="L76" s="12">
        <f>IF(TbRegistroEntradas[[#This Row],[Data da Competência]]="",0,YEAR(TbRegistroEntradas[[#This Row],[Data da Competência]]))</f>
        <v>2018</v>
      </c>
    </row>
    <row r="77" spans="2:12" x14ac:dyDescent="0.25">
      <c r="B77" s="10">
        <v>43198.215136039675</v>
      </c>
      <c r="C77" s="10">
        <v>43151</v>
      </c>
      <c r="D77" s="10">
        <v>43198.215136039675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2</v>
      </c>
      <c r="L77" s="12">
        <f>IF(TbRegistroEntradas[[#This Row],[Data da Competência]]="",0,YEAR(TbRegistroEntradas[[#This Row],[Data da Competência]]))</f>
        <v>2018</v>
      </c>
    </row>
    <row r="78" spans="2:12" x14ac:dyDescent="0.25">
      <c r="B78" s="10">
        <v>43160</v>
      </c>
      <c r="C78" s="10">
        <v>43160</v>
      </c>
      <c r="D78" s="10">
        <v>43160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</row>
    <row r="79" spans="2:12" x14ac:dyDescent="0.25">
      <c r="B79" s="10">
        <v>43163</v>
      </c>
      <c r="C79" s="10">
        <v>43163</v>
      </c>
      <c r="D79" s="10">
        <v>43163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3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</row>
    <row r="80" spans="2:12" x14ac:dyDescent="0.25">
      <c r="B80" s="10">
        <v>43219.347145801272</v>
      </c>
      <c r="C80" s="10">
        <v>43164</v>
      </c>
      <c r="D80" s="10">
        <v>43219.347145801272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4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</row>
    <row r="81" spans="2:12" x14ac:dyDescent="0.25">
      <c r="B81" s="10">
        <v>43188.959993905235</v>
      </c>
      <c r="C81" s="10">
        <v>43166</v>
      </c>
      <c r="D81" s="10">
        <v>43188.959993905235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</row>
    <row r="82" spans="2:12" x14ac:dyDescent="0.25">
      <c r="B82" s="10">
        <v>43168</v>
      </c>
      <c r="C82" s="10">
        <v>43168</v>
      </c>
      <c r="D82" s="10">
        <v>43168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3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</row>
    <row r="83" spans="2:12" x14ac:dyDescent="0.25">
      <c r="B83" s="10">
        <v>43173</v>
      </c>
      <c r="C83" s="10">
        <v>43173</v>
      </c>
      <c r="D83" s="10">
        <v>43173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3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</row>
    <row r="84" spans="2:12" x14ac:dyDescent="0.25">
      <c r="B84" s="10">
        <v>43201.571307437043</v>
      </c>
      <c r="C84" s="10">
        <v>43176</v>
      </c>
      <c r="D84" s="10">
        <v>43201.571307437043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4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</row>
    <row r="85" spans="2:12" x14ac:dyDescent="0.25">
      <c r="B85" s="10">
        <v>43272.38518954863</v>
      </c>
      <c r="C85" s="10">
        <v>43180</v>
      </c>
      <c r="D85" s="10">
        <v>43191.559855343337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</row>
    <row r="86" spans="2:12" x14ac:dyDescent="0.25">
      <c r="B86" s="10">
        <v>43187.734676954671</v>
      </c>
      <c r="C86" s="10">
        <v>43183</v>
      </c>
      <c r="D86" s="10">
        <v>43187.734676954671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3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</row>
    <row r="87" spans="2:12" x14ac:dyDescent="0.25">
      <c r="B87" s="10">
        <v>43184</v>
      </c>
      <c r="C87" s="10">
        <v>43184</v>
      </c>
      <c r="D87" s="10">
        <v>43184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3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</row>
    <row r="88" spans="2:12" x14ac:dyDescent="0.25">
      <c r="B88" s="10">
        <v>43234.522556233635</v>
      </c>
      <c r="C88" s="10">
        <v>43191</v>
      </c>
      <c r="D88" s="10">
        <v>43234.522556233635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5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</row>
    <row r="89" spans="2:12" x14ac:dyDescent="0.25">
      <c r="B89" s="10">
        <v>43202.116934975762</v>
      </c>
      <c r="C89" s="10">
        <v>43193</v>
      </c>
      <c r="D89" s="10">
        <v>43202.116934975762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</row>
    <row r="90" spans="2:12" x14ac:dyDescent="0.25">
      <c r="B90" s="10">
        <v>43195</v>
      </c>
      <c r="C90" s="10">
        <v>43195</v>
      </c>
      <c r="D90" s="10">
        <v>43195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4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</row>
    <row r="91" spans="2:12" x14ac:dyDescent="0.25">
      <c r="B91" s="10">
        <v>43196</v>
      </c>
      <c r="C91" s="10">
        <v>43196</v>
      </c>
      <c r="D91" s="10">
        <v>43196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4</v>
      </c>
      <c r="J91" s="12">
        <f>IF(TbRegistroEntradas[[#This Row],[Data do Caixa Realizado]]="",0,YEAR(TbRegistroEntradas[[#This Row],[Data do Caixa Realizado]]))</f>
        <v>2018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</row>
    <row r="92" spans="2:12" x14ac:dyDescent="0.25">
      <c r="B92" s="10">
        <v>43240.686796046153</v>
      </c>
      <c r="C92" s="10">
        <v>43200</v>
      </c>
      <c r="D92" s="10">
        <v>43240.686796046153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</row>
    <row r="93" spans="2:12" x14ac:dyDescent="0.25">
      <c r="B93" s="10">
        <v>43206</v>
      </c>
      <c r="C93" s="10">
        <v>43206</v>
      </c>
      <c r="D93" s="10">
        <v>43206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4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</row>
    <row r="94" spans="2:12" x14ac:dyDescent="0.25">
      <c r="B94" s="10" t="s">
        <v>69</v>
      </c>
      <c r="C94" s="10">
        <v>43212</v>
      </c>
      <c r="D94" s="10">
        <v>43222.305289041076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0</v>
      </c>
      <c r="J94" s="12">
        <f>IF(TbRegistroEntradas[[#This Row],[Data do Caixa Realizado]]="",0,YEAR(TbRegistroEntradas[[#This Row],[Data do Caixa Realizado]]))</f>
        <v>0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</row>
    <row r="95" spans="2:12" x14ac:dyDescent="0.25">
      <c r="B95" s="10">
        <v>43218</v>
      </c>
      <c r="C95" s="10">
        <v>43218</v>
      </c>
      <c r="D95" s="10">
        <v>43218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</row>
    <row r="96" spans="2:12" x14ac:dyDescent="0.25">
      <c r="B96" s="10">
        <v>43223.806256091018</v>
      </c>
      <c r="C96" s="10">
        <v>43219</v>
      </c>
      <c r="D96" s="10">
        <v>43223.806256091018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</row>
    <row r="97" spans="2:12" x14ac:dyDescent="0.25">
      <c r="B97" s="10" t="s">
        <v>69</v>
      </c>
      <c r="C97" s="10">
        <v>43222</v>
      </c>
      <c r="D97" s="10">
        <v>43251.616600040084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0</v>
      </c>
      <c r="J97" s="12">
        <f>IF(TbRegistroEntradas[[#This Row],[Data do Caixa Realizado]]="",0,YEAR(TbRegistroEntradas[[#This Row],[Data do Caixa Realizado]]))</f>
        <v>0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</row>
    <row r="98" spans="2:12" x14ac:dyDescent="0.25">
      <c r="B98" s="10" t="s">
        <v>69</v>
      </c>
      <c r="C98" s="10">
        <v>43223</v>
      </c>
      <c r="D98" s="10">
        <v>43228.679133753983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0</v>
      </c>
      <c r="J98" s="12">
        <f>IF(TbRegistroEntradas[[#This Row],[Data do Caixa Realizado]]="",0,YEAR(TbRegistroEntradas[[#This Row],[Data do Caixa Realizado]]))</f>
        <v>0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</row>
    <row r="99" spans="2:12" x14ac:dyDescent="0.25">
      <c r="B99" s="10">
        <v>43264.296949259209</v>
      </c>
      <c r="C99" s="10">
        <v>43230</v>
      </c>
      <c r="D99" s="10">
        <v>43264.296949259209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6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</row>
    <row r="100" spans="2:12" x14ac:dyDescent="0.25">
      <c r="B100" s="10">
        <v>43278.791757178202</v>
      </c>
      <c r="C100" s="10">
        <v>43235</v>
      </c>
      <c r="D100" s="10">
        <v>43278.791757178202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</row>
    <row r="101" spans="2:12" x14ac:dyDescent="0.25">
      <c r="B101" s="10">
        <v>43238</v>
      </c>
      <c r="C101" s="10">
        <v>43238</v>
      </c>
      <c r="D101" s="10">
        <v>43238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5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</row>
    <row r="102" spans="2:12" x14ac:dyDescent="0.25">
      <c r="B102" s="10" t="s">
        <v>69</v>
      </c>
      <c r="C102" s="10">
        <v>43239</v>
      </c>
      <c r="D102" s="10">
        <v>43278.250305144895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0</v>
      </c>
      <c r="J102" s="12">
        <f>IF(TbRegistroEntradas[[#This Row],[Data do Caixa Realizado]]="",0,YEAR(TbRegistroEntradas[[#This Row],[Data do Caixa Realizado]]))</f>
        <v>0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</row>
    <row r="103" spans="2:12" x14ac:dyDescent="0.25">
      <c r="B103" s="10">
        <v>43282.817543595353</v>
      </c>
      <c r="C103" s="10">
        <v>43246</v>
      </c>
      <c r="D103" s="10">
        <v>43282.817543595353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7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</row>
    <row r="104" spans="2:12" x14ac:dyDescent="0.25">
      <c r="B104" s="10">
        <v>43306.553383849692</v>
      </c>
      <c r="C104" s="10">
        <v>43248</v>
      </c>
      <c r="D104" s="10">
        <v>43306.553383849692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7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5</v>
      </c>
      <c r="L104" s="12">
        <f>IF(TbRegistroEntradas[[#This Row],[Data da Competência]]="",0,YEAR(TbRegistroEntradas[[#This Row],[Data da Competência]]))</f>
        <v>2018</v>
      </c>
    </row>
    <row r="105" spans="2:12" x14ac:dyDescent="0.25">
      <c r="B105" s="10">
        <v>43292.621992013512</v>
      </c>
      <c r="C105" s="10">
        <v>43251</v>
      </c>
      <c r="D105" s="10">
        <v>43292.621992013512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7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5</v>
      </c>
      <c r="L105" s="12">
        <f>IF(TbRegistroEntradas[[#This Row],[Data da Competência]]="",0,YEAR(TbRegistroEntradas[[#This Row],[Data da Competência]]))</f>
        <v>2018</v>
      </c>
    </row>
    <row r="106" spans="2:12" x14ac:dyDescent="0.25">
      <c r="B106" s="10" t="s">
        <v>69</v>
      </c>
      <c r="C106" s="10">
        <v>43253</v>
      </c>
      <c r="D106" s="10">
        <v>43253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0</v>
      </c>
      <c r="J106" s="12">
        <f>IF(TbRegistroEntradas[[#This Row],[Data do Caixa Realizado]]="",0,YEAR(TbRegistroEntradas[[#This Row],[Data do Caixa Realizado]]))</f>
        <v>0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</row>
    <row r="107" spans="2:12" x14ac:dyDescent="0.25">
      <c r="B107" s="10">
        <v>43259.6666754662</v>
      </c>
      <c r="C107" s="10">
        <v>43255</v>
      </c>
      <c r="D107" s="10">
        <v>43259.6666754662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</row>
    <row r="108" spans="2:12" x14ac:dyDescent="0.25">
      <c r="B108" s="10">
        <v>43256</v>
      </c>
      <c r="C108" s="10">
        <v>43256</v>
      </c>
      <c r="D108" s="10">
        <v>43256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</row>
    <row r="109" spans="2:12" x14ac:dyDescent="0.25">
      <c r="B109" s="10">
        <v>43306.811336210056</v>
      </c>
      <c r="C109" s="10">
        <v>43258</v>
      </c>
      <c r="D109" s="10">
        <v>43306.811336210056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7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</row>
    <row r="110" spans="2:12" x14ac:dyDescent="0.25">
      <c r="B110" s="10">
        <v>43262</v>
      </c>
      <c r="C110" s="10">
        <v>43262</v>
      </c>
      <c r="D110" s="10">
        <v>43262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6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</row>
    <row r="111" spans="2:12" x14ac:dyDescent="0.25">
      <c r="B111" s="10">
        <v>43309.241793705783</v>
      </c>
      <c r="C111" s="10">
        <v>43268</v>
      </c>
      <c r="D111" s="10">
        <v>43309.241793705783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</row>
    <row r="112" spans="2:12" x14ac:dyDescent="0.25">
      <c r="B112" s="10">
        <v>43271</v>
      </c>
      <c r="C112" s="10">
        <v>43271</v>
      </c>
      <c r="D112" s="10">
        <v>43271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</row>
    <row r="113" spans="2:12" x14ac:dyDescent="0.25">
      <c r="B113" s="10" t="s">
        <v>69</v>
      </c>
      <c r="C113" s="10">
        <v>43277</v>
      </c>
      <c r="D113" s="10">
        <v>43288.040879967026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0</v>
      </c>
      <c r="J113" s="12">
        <f>IF(TbRegistroEntradas[[#This Row],[Data do Caixa Realizado]]="",0,YEAR(TbRegistroEntradas[[#This Row],[Data do Caixa Realizado]]))</f>
        <v>0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</row>
    <row r="114" spans="2:12" x14ac:dyDescent="0.25">
      <c r="B114" s="10">
        <v>43336.432893175937</v>
      </c>
      <c r="C114" s="10">
        <v>43280</v>
      </c>
      <c r="D114" s="10">
        <v>43336.432893175937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</row>
    <row r="115" spans="2:12" x14ac:dyDescent="0.25">
      <c r="B115" s="10">
        <v>43290.700268540626</v>
      </c>
      <c r="C115" s="10">
        <v>43283</v>
      </c>
      <c r="D115" s="10">
        <v>43290.700268540626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7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7</v>
      </c>
      <c r="L115" s="12">
        <f>IF(TbRegistroEntradas[[#This Row],[Data da Competência]]="",0,YEAR(TbRegistroEntradas[[#This Row],[Data da Competência]]))</f>
        <v>2018</v>
      </c>
    </row>
    <row r="116" spans="2:12" x14ac:dyDescent="0.25">
      <c r="B116" s="10" t="s">
        <v>69</v>
      </c>
      <c r="C116" s="10">
        <v>43284</v>
      </c>
      <c r="D116" s="10">
        <v>43305.188654160578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0</v>
      </c>
      <c r="J116" s="12">
        <f>IF(TbRegistroEntradas[[#This Row],[Data do Caixa Realizado]]="",0,YEAR(TbRegistroEntradas[[#This Row],[Data do Caixa Realizado]]))</f>
        <v>0</v>
      </c>
      <c r="K116" s="12">
        <f>IF(TbRegistroEntradas[[#This Row],[Data da Competência]]="",0,MONTH(TbRegistroEntradas[[#This Row],[Data da Competência]]))</f>
        <v>7</v>
      </c>
      <c r="L116" s="12">
        <f>IF(TbRegistroEntradas[[#This Row],[Data da Competência]]="",0,YEAR(TbRegistroEntradas[[#This Row],[Data da Competência]]))</f>
        <v>2018</v>
      </c>
    </row>
    <row r="117" spans="2:12" x14ac:dyDescent="0.25">
      <c r="B117" s="10">
        <v>43305.434626119764</v>
      </c>
      <c r="C117" s="10">
        <v>43289</v>
      </c>
      <c r="D117" s="10">
        <v>43305.434626119764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7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</row>
    <row r="118" spans="2:12" x14ac:dyDescent="0.25">
      <c r="B118" s="10">
        <v>43313.176696691356</v>
      </c>
      <c r="C118" s="10">
        <v>43291</v>
      </c>
      <c r="D118" s="10">
        <v>43313.176696691356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</row>
    <row r="119" spans="2:12" x14ac:dyDescent="0.25">
      <c r="B119" s="10">
        <v>43296</v>
      </c>
      <c r="C119" s="10">
        <v>43296</v>
      </c>
      <c r="D119" s="10">
        <v>43296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7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</row>
    <row r="120" spans="2:12" x14ac:dyDescent="0.25">
      <c r="B120" s="10">
        <v>43350.047656635885</v>
      </c>
      <c r="C120" s="10">
        <v>43297</v>
      </c>
      <c r="D120" s="10">
        <v>43297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9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</row>
    <row r="121" spans="2:12" x14ac:dyDescent="0.25">
      <c r="B121" s="10" t="s">
        <v>69</v>
      </c>
      <c r="C121" s="10">
        <v>43298</v>
      </c>
      <c r="D121" s="10">
        <v>43298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0</v>
      </c>
      <c r="J121" s="12">
        <f>IF(TbRegistroEntradas[[#This Row],[Data do Caixa Realizado]]="",0,YEAR(TbRegistroEntradas[[#This Row],[Data do Caixa Realizado]]))</f>
        <v>0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</row>
    <row r="122" spans="2:12" x14ac:dyDescent="0.25">
      <c r="B122" s="10">
        <v>43357.040894197533</v>
      </c>
      <c r="C122" s="10">
        <v>43300</v>
      </c>
      <c r="D122" s="10">
        <v>43357.040894197533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9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</row>
    <row r="123" spans="2:12" x14ac:dyDescent="0.25">
      <c r="B123" s="10">
        <v>43324.888843781351</v>
      </c>
      <c r="C123" s="10">
        <v>43302</v>
      </c>
      <c r="D123" s="10">
        <v>43324.888843781351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8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</row>
    <row r="124" spans="2:12" x14ac:dyDescent="0.25">
      <c r="B124" s="10">
        <v>43309</v>
      </c>
      <c r="C124" s="10">
        <v>43309</v>
      </c>
      <c r="D124" s="10">
        <v>43309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7</v>
      </c>
      <c r="J124" s="12">
        <f>IF(TbRegistroEntradas[[#This Row],[Data do Caixa Realizado]]="",0,YEAR(TbRegistroEntradas[[#This Row],[Data do Caixa Realizado]]))</f>
        <v>2018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</row>
    <row r="125" spans="2:12" x14ac:dyDescent="0.25">
      <c r="B125" s="10">
        <v>43311</v>
      </c>
      <c r="C125" s="10">
        <v>43311</v>
      </c>
      <c r="D125" s="10">
        <v>43311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7</v>
      </c>
      <c r="J125" s="12">
        <f>IF(TbRegistroEntradas[[#This Row],[Data do Caixa Realizado]]="",0,YEAR(TbRegistroEntradas[[#This Row],[Data do Caixa Realizado]]))</f>
        <v>2018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</row>
    <row r="126" spans="2:12" x14ac:dyDescent="0.25">
      <c r="B126" s="10">
        <v>43314.576092684139</v>
      </c>
      <c r="C126" s="10">
        <v>43313</v>
      </c>
      <c r="D126" s="10">
        <v>43314.576092684139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8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8</v>
      </c>
      <c r="L126" s="12">
        <f>IF(TbRegistroEntradas[[#This Row],[Data da Competência]]="",0,YEAR(TbRegistroEntradas[[#This Row],[Data da Competência]]))</f>
        <v>2018</v>
      </c>
    </row>
    <row r="127" spans="2:12" x14ac:dyDescent="0.25">
      <c r="B127" s="10">
        <v>43375.491443107414</v>
      </c>
      <c r="C127" s="10">
        <v>43319</v>
      </c>
      <c r="D127" s="10">
        <v>43375.491443107414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10</v>
      </c>
      <c r="J127" s="12">
        <f>IF(TbRegistroEntradas[[#This Row],[Data do Caixa Realizado]]="",0,YEAR(TbRegistroEntradas[[#This Row],[Data do Caixa Realizado]]))</f>
        <v>2018</v>
      </c>
      <c r="K127" s="12">
        <f>IF(TbRegistroEntradas[[#This Row],[Data da Competência]]="",0,MONTH(TbRegistroEntradas[[#This Row],[Data da Competência]]))</f>
        <v>8</v>
      </c>
      <c r="L127" s="12">
        <f>IF(TbRegistroEntradas[[#This Row],[Data da Competência]]="",0,YEAR(TbRegistroEntradas[[#This Row],[Data da Competência]]))</f>
        <v>2018</v>
      </c>
    </row>
    <row r="128" spans="2:12" x14ac:dyDescent="0.25">
      <c r="B128" s="10">
        <v>43368.704862392784</v>
      </c>
      <c r="C128" s="10">
        <v>43322</v>
      </c>
      <c r="D128" s="10">
        <v>43368.704862392784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9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</row>
    <row r="129" spans="2:12" x14ac:dyDescent="0.25">
      <c r="B129" s="10">
        <v>43366.872016051886</v>
      </c>
      <c r="C129" s="10">
        <v>43324</v>
      </c>
      <c r="D129" s="10">
        <v>43366.872016051886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</row>
    <row r="130" spans="2:12" x14ac:dyDescent="0.25">
      <c r="B130" s="10">
        <v>43356.956112414089</v>
      </c>
      <c r="C130" s="10">
        <v>43327</v>
      </c>
      <c r="D130" s="10">
        <v>43356.956112414089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9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</row>
    <row r="131" spans="2:12" x14ac:dyDescent="0.25">
      <c r="B131" s="10">
        <v>43359.016635810432</v>
      </c>
      <c r="C131" s="10">
        <v>43334</v>
      </c>
      <c r="D131" s="10">
        <v>43359.016635810432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9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</row>
    <row r="132" spans="2:12" x14ac:dyDescent="0.25">
      <c r="B132" s="10">
        <v>43352.077398814596</v>
      </c>
      <c r="C132" s="10">
        <v>43335</v>
      </c>
      <c r="D132" s="10">
        <v>43352.077398814596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</row>
    <row r="133" spans="2:12" x14ac:dyDescent="0.25">
      <c r="B133" s="10">
        <v>43340</v>
      </c>
      <c r="C133" s="10">
        <v>43340</v>
      </c>
      <c r="D133" s="10">
        <v>43340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</row>
    <row r="134" spans="2:12" x14ac:dyDescent="0.25">
      <c r="B134" s="10">
        <v>43370.729955212279</v>
      </c>
      <c r="C134" s="10">
        <v>43346</v>
      </c>
      <c r="D134" s="10">
        <v>43370.729955212279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9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9</v>
      </c>
      <c r="L134" s="12">
        <f>IF(TbRegistroEntradas[[#This Row],[Data da Competência]]="",0,YEAR(TbRegistroEntradas[[#This Row],[Data da Competência]]))</f>
        <v>2018</v>
      </c>
    </row>
    <row r="135" spans="2:12" x14ac:dyDescent="0.25">
      <c r="B135" s="10">
        <v>43402.779511524925</v>
      </c>
      <c r="C135" s="10">
        <v>43350</v>
      </c>
      <c r="D135" s="10">
        <v>43402.779511524925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10</v>
      </c>
      <c r="J135" s="12">
        <f>IF(TbRegistroEntradas[[#This Row],[Data do Caixa Realizado]]="",0,YEAR(TbRegistroEntradas[[#This Row],[Data do Caixa Realizado]]))</f>
        <v>2018</v>
      </c>
      <c r="K135" s="12">
        <f>IF(TbRegistroEntradas[[#This Row],[Data da Competência]]="",0,MONTH(TbRegistroEntradas[[#This Row],[Data da Competência]]))</f>
        <v>9</v>
      </c>
      <c r="L135" s="12">
        <f>IF(TbRegistroEntradas[[#This Row],[Data da Competência]]="",0,YEAR(TbRegistroEntradas[[#This Row],[Data da Competência]]))</f>
        <v>2018</v>
      </c>
    </row>
    <row r="136" spans="2:12" x14ac:dyDescent="0.25">
      <c r="B136" s="10">
        <v>43381.142100455778</v>
      </c>
      <c r="C136" s="10">
        <v>43351</v>
      </c>
      <c r="D136" s="10">
        <v>43381.142100455778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9</v>
      </c>
      <c r="L136" s="12">
        <f>IF(TbRegistroEntradas[[#This Row],[Data da Competência]]="",0,YEAR(TbRegistroEntradas[[#This Row],[Data da Competência]]))</f>
        <v>2018</v>
      </c>
    </row>
    <row r="137" spans="2:12" x14ac:dyDescent="0.25">
      <c r="B137" s="10" t="s">
        <v>69</v>
      </c>
      <c r="C137" s="10">
        <v>43353</v>
      </c>
      <c r="D137" s="10">
        <v>43353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0</v>
      </c>
      <c r="J137" s="12">
        <f>IF(TbRegistroEntradas[[#This Row],[Data do Caixa Realizado]]="",0,YEAR(TbRegistroEntradas[[#This Row],[Data do Caixa Realizado]]))</f>
        <v>0</v>
      </c>
      <c r="K137" s="12">
        <f>IF(TbRegistroEntradas[[#This Row],[Data da Competência]]="",0,MONTH(TbRegistroEntradas[[#This Row],[Data da Competência]]))</f>
        <v>9</v>
      </c>
      <c r="L137" s="12">
        <f>IF(TbRegistroEntradas[[#This Row],[Data da Competência]]="",0,YEAR(TbRegistroEntradas[[#This Row],[Data da Competência]]))</f>
        <v>2018</v>
      </c>
    </row>
    <row r="138" spans="2:12" x14ac:dyDescent="0.25">
      <c r="B138" s="10" t="s">
        <v>69</v>
      </c>
      <c r="C138" s="10">
        <v>43358</v>
      </c>
      <c r="D138" s="10">
        <v>43358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0</v>
      </c>
      <c r="J138" s="12">
        <f>IF(TbRegistroEntradas[[#This Row],[Data do Caixa Realizado]]="",0,YEAR(TbRegistroEntradas[[#This Row],[Data do Caixa Realizado]]))</f>
        <v>0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</row>
    <row r="139" spans="2:12" x14ac:dyDescent="0.25">
      <c r="B139" s="10">
        <v>43405.129639238316</v>
      </c>
      <c r="C139" s="10">
        <v>43358</v>
      </c>
      <c r="D139" s="10">
        <v>43405.129639238316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11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</row>
    <row r="140" spans="2:12" x14ac:dyDescent="0.25">
      <c r="B140" s="10">
        <v>43377.659993656314</v>
      </c>
      <c r="C140" s="10">
        <v>43362</v>
      </c>
      <c r="D140" s="10">
        <v>43377.659993656314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10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</row>
    <row r="141" spans="2:12" x14ac:dyDescent="0.25">
      <c r="B141" s="10">
        <v>43375.186046774324</v>
      </c>
      <c r="C141" s="10">
        <v>43367</v>
      </c>
      <c r="D141" s="10">
        <v>43375.186046774324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</row>
    <row r="142" spans="2:12" x14ac:dyDescent="0.25">
      <c r="B142" s="10">
        <v>43422.470077078746</v>
      </c>
      <c r="C142" s="10">
        <v>43371</v>
      </c>
      <c r="D142" s="10">
        <v>43422.470077078746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</row>
    <row r="143" spans="2:12" x14ac:dyDescent="0.25">
      <c r="B143" s="10" t="s">
        <v>69</v>
      </c>
      <c r="C143" s="10">
        <v>43374</v>
      </c>
      <c r="D143" s="10">
        <v>43417.82681558784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0</v>
      </c>
      <c r="J143" s="12">
        <f>IF(TbRegistroEntradas[[#This Row],[Data do Caixa Realizado]]="",0,YEAR(TbRegistroEntradas[[#This Row],[Data do Caixa Realizado]]))</f>
        <v>0</v>
      </c>
      <c r="K143" s="12">
        <f>IF(TbRegistroEntradas[[#This Row],[Data da Competência]]="",0,MONTH(TbRegistroEntradas[[#This Row],[Data da Competência]]))</f>
        <v>10</v>
      </c>
      <c r="L143" s="12">
        <f>IF(TbRegistroEntradas[[#This Row],[Data da Competência]]="",0,YEAR(TbRegistroEntradas[[#This Row],[Data da Competência]]))</f>
        <v>2018</v>
      </c>
    </row>
    <row r="144" spans="2:12" x14ac:dyDescent="0.25">
      <c r="B144" s="10">
        <v>43377</v>
      </c>
      <c r="C144" s="10">
        <v>43377</v>
      </c>
      <c r="D144" s="10">
        <v>43377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10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10</v>
      </c>
      <c r="L144" s="12">
        <f>IF(TbRegistroEntradas[[#This Row],[Data da Competência]]="",0,YEAR(TbRegistroEntradas[[#This Row],[Data da Competência]]))</f>
        <v>2018</v>
      </c>
    </row>
    <row r="145" spans="2:12" x14ac:dyDescent="0.25">
      <c r="B145" s="10">
        <v>43389.890057350683</v>
      </c>
      <c r="C145" s="10">
        <v>43383</v>
      </c>
      <c r="D145" s="10">
        <v>43389.890057350683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10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10</v>
      </c>
      <c r="L145" s="12">
        <f>IF(TbRegistroEntradas[[#This Row],[Data da Competência]]="",0,YEAR(TbRegistroEntradas[[#This Row],[Data da Competência]]))</f>
        <v>2018</v>
      </c>
    </row>
    <row r="146" spans="2:12" x14ac:dyDescent="0.25">
      <c r="B146" s="10">
        <v>43468.066031322633</v>
      </c>
      <c r="C146" s="10">
        <v>43385</v>
      </c>
      <c r="D146" s="10">
        <v>43404.046693214259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1</v>
      </c>
      <c r="J146" s="12">
        <f>IF(TbRegistroEntradas[[#This Row],[Data do Caixa Realizado]]="",0,YEAR(TbRegistroEntradas[[#This Row],[Data do Caixa Realizado]]))</f>
        <v>2019</v>
      </c>
      <c r="K146" s="12">
        <f>IF(TbRegistroEntradas[[#This Row],[Data da Competência]]="",0,MONTH(TbRegistroEntradas[[#This Row],[Data da Competência]]))</f>
        <v>10</v>
      </c>
      <c r="L146" s="12">
        <f>IF(TbRegistroEntradas[[#This Row],[Data da Competência]]="",0,YEAR(TbRegistroEntradas[[#This Row],[Data da Competência]]))</f>
        <v>2018</v>
      </c>
    </row>
    <row r="147" spans="2:12" x14ac:dyDescent="0.25">
      <c r="B147" s="10">
        <v>43448.34684142108</v>
      </c>
      <c r="C147" s="10">
        <v>43387</v>
      </c>
      <c r="D147" s="10">
        <v>43387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12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</row>
    <row r="148" spans="2:12" x14ac:dyDescent="0.25">
      <c r="B148" s="10">
        <v>43449.211879770926</v>
      </c>
      <c r="C148" s="10">
        <v>43393</v>
      </c>
      <c r="D148" s="10">
        <v>43449.211879770926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12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</row>
    <row r="149" spans="2:12" x14ac:dyDescent="0.25">
      <c r="B149" s="10">
        <v>43394</v>
      </c>
      <c r="C149" s="10">
        <v>43394</v>
      </c>
      <c r="D149" s="10">
        <v>43394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10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</row>
    <row r="150" spans="2:12" x14ac:dyDescent="0.25">
      <c r="B150" s="10">
        <v>43449.013472196442</v>
      </c>
      <c r="C150" s="10">
        <v>43398</v>
      </c>
      <c r="D150" s="10">
        <v>43449.013472196442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12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</row>
    <row r="151" spans="2:12" x14ac:dyDescent="0.25">
      <c r="B151" s="10">
        <v>43424.062053727328</v>
      </c>
      <c r="C151" s="10">
        <v>43400</v>
      </c>
      <c r="D151" s="10">
        <v>43424.062053727328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11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</row>
    <row r="152" spans="2:12" x14ac:dyDescent="0.25">
      <c r="B152" s="10">
        <v>43403</v>
      </c>
      <c r="C152" s="10">
        <v>43403</v>
      </c>
      <c r="D152" s="10">
        <v>43403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10</v>
      </c>
      <c r="J152" s="12">
        <f>IF(TbRegistroEntradas[[#This Row],[Data do Caixa Realizado]]="",0,YEAR(TbRegistroEntradas[[#This Row],[Data do Caixa Realizado]]))</f>
        <v>2018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</row>
    <row r="153" spans="2:12" x14ac:dyDescent="0.25">
      <c r="B153" s="10">
        <v>43461.891878681301</v>
      </c>
      <c r="C153" s="10">
        <v>43405</v>
      </c>
      <c r="D153" s="10">
        <v>43461.891878681301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11</v>
      </c>
      <c r="L153" s="12">
        <f>IF(TbRegistroEntradas[[#This Row],[Data da Competência]]="",0,YEAR(TbRegistroEntradas[[#This Row],[Data da Competência]]))</f>
        <v>2018</v>
      </c>
    </row>
    <row r="154" spans="2:12" x14ac:dyDescent="0.25">
      <c r="B154" s="10">
        <v>43466.552162254069</v>
      </c>
      <c r="C154" s="10">
        <v>43407</v>
      </c>
      <c r="D154" s="10">
        <v>43466.552162254069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</v>
      </c>
      <c r="J154" s="12">
        <f>IF(TbRegistroEntradas[[#This Row],[Data do Caixa Realizado]]="",0,YEAR(TbRegistroEntradas[[#This Row],[Data do Caixa Realizado]]))</f>
        <v>2019</v>
      </c>
      <c r="K154" s="12">
        <f>IF(TbRegistroEntradas[[#This Row],[Data da Competência]]="",0,MONTH(TbRegistroEntradas[[#This Row],[Data da Competência]]))</f>
        <v>11</v>
      </c>
      <c r="L154" s="12">
        <f>IF(TbRegistroEntradas[[#This Row],[Data da Competência]]="",0,YEAR(TbRegistroEntradas[[#This Row],[Data da Competência]]))</f>
        <v>2018</v>
      </c>
    </row>
    <row r="155" spans="2:12" x14ac:dyDescent="0.25">
      <c r="B155" s="10">
        <v>43446.7351960983</v>
      </c>
      <c r="C155" s="10">
        <v>43412</v>
      </c>
      <c r="D155" s="10">
        <v>43446.7351960983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12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11</v>
      </c>
      <c r="L155" s="12">
        <f>IF(TbRegistroEntradas[[#This Row],[Data da Competência]]="",0,YEAR(TbRegistroEntradas[[#This Row],[Data da Competência]]))</f>
        <v>2018</v>
      </c>
    </row>
    <row r="156" spans="2:12" x14ac:dyDescent="0.25">
      <c r="B156" s="10">
        <v>43485.522469391675</v>
      </c>
      <c r="C156" s="10">
        <v>43415</v>
      </c>
      <c r="D156" s="10">
        <v>43474.679630611819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1</v>
      </c>
      <c r="J156" s="12">
        <f>IF(TbRegistroEntradas[[#This Row],[Data do Caixa Realizado]]="",0,YEAR(TbRegistroEntradas[[#This Row],[Data do Caixa Realizado]]))</f>
        <v>2019</v>
      </c>
      <c r="K156" s="12">
        <f>IF(TbRegistroEntradas[[#This Row],[Data da Competência]]="",0,MONTH(TbRegistroEntradas[[#This Row],[Data da Competência]]))</f>
        <v>11</v>
      </c>
      <c r="L156" s="12">
        <f>IF(TbRegistroEntradas[[#This Row],[Data da Competência]]="",0,YEAR(TbRegistroEntradas[[#This Row],[Data da Competência]]))</f>
        <v>2018</v>
      </c>
    </row>
    <row r="157" spans="2:12" x14ac:dyDescent="0.25">
      <c r="B157" s="10" t="s">
        <v>69</v>
      </c>
      <c r="C157" s="10">
        <v>43417</v>
      </c>
      <c r="D157" s="10">
        <v>43417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0</v>
      </c>
      <c r="J157" s="12">
        <f>IF(TbRegistroEntradas[[#This Row],[Data do Caixa Realizado]]="",0,YEAR(TbRegistroEntradas[[#This Row],[Data do Caixa Realizado]]))</f>
        <v>0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</row>
    <row r="158" spans="2:12" x14ac:dyDescent="0.25">
      <c r="B158" s="10">
        <v>43451.20401159949</v>
      </c>
      <c r="C158" s="10">
        <v>43421</v>
      </c>
      <c r="D158" s="10">
        <v>43451.20401159949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12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</row>
    <row r="159" spans="2:12" x14ac:dyDescent="0.25">
      <c r="B159" s="10">
        <v>43431.962708370338</v>
      </c>
      <c r="C159" s="10">
        <v>43421</v>
      </c>
      <c r="D159" s="10">
        <v>43421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</row>
    <row r="160" spans="2:12" x14ac:dyDescent="0.25">
      <c r="B160" s="10">
        <v>43424</v>
      </c>
      <c r="C160" s="10">
        <v>43424</v>
      </c>
      <c r="D160" s="10">
        <v>43424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</row>
    <row r="161" spans="2:12" x14ac:dyDescent="0.25">
      <c r="B161" s="10">
        <v>43430.953637786966</v>
      </c>
      <c r="C161" s="10">
        <v>43430</v>
      </c>
      <c r="D161" s="10">
        <v>43430.953637786966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11</v>
      </c>
      <c r="J161" s="12">
        <f>IF(TbRegistroEntradas[[#This Row],[Data do Caixa Realizado]]="",0,YEAR(TbRegistroEntradas[[#This Row],[Data do Caixa Realizado]]))</f>
        <v>2018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</row>
    <row r="162" spans="2:12" x14ac:dyDescent="0.25">
      <c r="B162" s="10">
        <v>43433</v>
      </c>
      <c r="C162" s="10">
        <v>43433</v>
      </c>
      <c r="D162" s="10">
        <v>43433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</row>
    <row r="163" spans="2:12" x14ac:dyDescent="0.25">
      <c r="B163" s="10">
        <v>43485.820929970221</v>
      </c>
      <c r="C163" s="10">
        <v>43436</v>
      </c>
      <c r="D163" s="10">
        <v>43485.820929970221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</v>
      </c>
      <c r="J163" s="12">
        <f>IF(TbRegistroEntradas[[#This Row],[Data do Caixa Realizado]]="",0,YEAR(TbRegistroEntradas[[#This Row],[Data do Caixa Realizado]]))</f>
        <v>2019</v>
      </c>
      <c r="K163" s="12">
        <f>IF(TbRegistroEntradas[[#This Row],[Data da Competência]]="",0,MONTH(TbRegistroEntradas[[#This Row],[Data da Competência]]))</f>
        <v>12</v>
      </c>
      <c r="L163" s="12">
        <f>IF(TbRegistroEntradas[[#This Row],[Data da Competência]]="",0,YEAR(TbRegistroEntradas[[#This Row],[Data da Competência]]))</f>
        <v>2018</v>
      </c>
    </row>
    <row r="164" spans="2:12" x14ac:dyDescent="0.25">
      <c r="B164" s="10">
        <v>43494.750065134205</v>
      </c>
      <c r="C164" s="10">
        <v>43438</v>
      </c>
      <c r="D164" s="10">
        <v>43494.750065134205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</v>
      </c>
      <c r="J164" s="12">
        <f>IF(TbRegistroEntradas[[#This Row],[Data do Caixa Realizado]]="",0,YEAR(TbRegistroEntradas[[#This Row],[Data do Caixa Realizado]]))</f>
        <v>2019</v>
      </c>
      <c r="K164" s="12">
        <f>IF(TbRegistroEntradas[[#This Row],[Data da Competência]]="",0,MONTH(TbRegistroEntradas[[#This Row],[Data da Competência]]))</f>
        <v>12</v>
      </c>
      <c r="L164" s="12">
        <f>IF(TbRegistroEntradas[[#This Row],[Data da Competência]]="",0,YEAR(TbRegistroEntradas[[#This Row],[Data da Competência]]))</f>
        <v>2018</v>
      </c>
    </row>
    <row r="165" spans="2:12" x14ac:dyDescent="0.25">
      <c r="B165" s="10">
        <v>43465.7468934922</v>
      </c>
      <c r="C165" s="10">
        <v>43443</v>
      </c>
      <c r="D165" s="10">
        <v>43465.7468934922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12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12</v>
      </c>
      <c r="L165" s="12">
        <f>IF(TbRegistroEntradas[[#This Row],[Data da Competência]]="",0,YEAR(TbRegistroEntradas[[#This Row],[Data da Competência]]))</f>
        <v>2018</v>
      </c>
    </row>
    <row r="166" spans="2:12" x14ac:dyDescent="0.25">
      <c r="B166" s="10">
        <v>43444</v>
      </c>
      <c r="C166" s="10">
        <v>43444</v>
      </c>
      <c r="D166" s="10">
        <v>43444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12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12</v>
      </c>
      <c r="L166" s="12">
        <f>IF(TbRegistroEntradas[[#This Row],[Data da Competência]]="",0,YEAR(TbRegistroEntradas[[#This Row],[Data da Competência]]))</f>
        <v>2018</v>
      </c>
    </row>
    <row r="167" spans="2:12" x14ac:dyDescent="0.25">
      <c r="B167" s="10" t="s">
        <v>69</v>
      </c>
      <c r="C167" s="10">
        <v>43448</v>
      </c>
      <c r="D167" s="10">
        <v>43480.746977784853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</row>
    <row r="168" spans="2:12" x14ac:dyDescent="0.25">
      <c r="B168" s="10">
        <v>43449</v>
      </c>
      <c r="C168" s="10">
        <v>43449</v>
      </c>
      <c r="D168" s="10">
        <v>43449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12</v>
      </c>
      <c r="J168" s="12">
        <f>IF(TbRegistroEntradas[[#This Row],[Data do Caixa Realizado]]="",0,YEAR(TbRegistroEntradas[[#This Row],[Data do Caixa Realizado]]))</f>
        <v>2018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</row>
    <row r="169" spans="2:12" x14ac:dyDescent="0.25">
      <c r="B169" s="10">
        <v>43487.188431641203</v>
      </c>
      <c r="C169" s="10">
        <v>43452</v>
      </c>
      <c r="D169" s="10">
        <v>43487.188431641203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1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</row>
    <row r="170" spans="2:12" x14ac:dyDescent="0.25">
      <c r="B170" s="10">
        <v>43514.403187421965</v>
      </c>
      <c r="C170" s="10">
        <v>43459</v>
      </c>
      <c r="D170" s="10">
        <v>43514.403187421965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2</v>
      </c>
      <c r="J170" s="12">
        <f>IF(TbRegistroEntradas[[#This Row],[Data do Caixa Realizado]]="",0,YEAR(TbRegistroEntradas[[#This Row],[Data do Caixa Realizado]]))</f>
        <v>2019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</row>
    <row r="171" spans="2:12" x14ac:dyDescent="0.25">
      <c r="B171" s="10">
        <v>43491.679228472654</v>
      </c>
      <c r="C171" s="10">
        <v>43461</v>
      </c>
      <c r="D171" s="10">
        <v>43491.679228472654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1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</row>
    <row r="172" spans="2:12" x14ac:dyDescent="0.25">
      <c r="B172" s="10">
        <v>43515.206907104708</v>
      </c>
      <c r="C172" s="10">
        <v>43464</v>
      </c>
      <c r="D172" s="10">
        <v>43515.206907104708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2</v>
      </c>
      <c r="J172" s="12">
        <f>IF(TbRegistroEntradas[[#This Row],[Data do Caixa Realizado]]="",0,YEAR(TbRegistroEntradas[[#This Row],[Data do Caixa Realizado]]))</f>
        <v>2019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</row>
    <row r="173" spans="2:12" x14ac:dyDescent="0.25">
      <c r="B173" s="10">
        <v>43467</v>
      </c>
      <c r="C173" s="10">
        <v>43467</v>
      </c>
      <c r="D173" s="10">
        <v>43467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1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</v>
      </c>
      <c r="L173" s="12">
        <f>IF(TbRegistroEntradas[[#This Row],[Data da Competência]]="",0,YEAR(TbRegistroEntradas[[#This Row],[Data da Competência]]))</f>
        <v>2019</v>
      </c>
    </row>
    <row r="174" spans="2:12" x14ac:dyDescent="0.25">
      <c r="B174" s="10">
        <v>43485.642328387614</v>
      </c>
      <c r="C174" s="10">
        <v>43469</v>
      </c>
      <c r="D174" s="10">
        <v>43485.642328387614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</v>
      </c>
      <c r="L174" s="12">
        <f>IF(TbRegistroEntradas[[#This Row],[Data da Competência]]="",0,YEAR(TbRegistroEntradas[[#This Row],[Data da Competência]]))</f>
        <v>2019</v>
      </c>
    </row>
    <row r="175" spans="2:12" x14ac:dyDescent="0.25">
      <c r="B175" s="10">
        <v>43501.032672097659</v>
      </c>
      <c r="C175" s="10">
        <v>43476</v>
      </c>
      <c r="D175" s="10">
        <v>43501.032672097659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</row>
    <row r="176" spans="2:12" x14ac:dyDescent="0.25">
      <c r="B176" s="10">
        <v>43569.069332262581</v>
      </c>
      <c r="C176" s="10">
        <v>43479</v>
      </c>
      <c r="D176" s="10">
        <v>43495.478907818499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4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</row>
    <row r="177" spans="2:12" x14ac:dyDescent="0.25">
      <c r="B177" s="10">
        <v>43482</v>
      </c>
      <c r="C177" s="10">
        <v>43482</v>
      </c>
      <c r="D177" s="10">
        <v>43482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</row>
    <row r="178" spans="2:12" x14ac:dyDescent="0.25">
      <c r="B178" s="10">
        <v>43499.993512821027</v>
      </c>
      <c r="C178" s="10">
        <v>43484</v>
      </c>
      <c r="D178" s="10">
        <v>43499.993512821027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2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</row>
    <row r="179" spans="2:12" x14ac:dyDescent="0.25">
      <c r="B179" s="10">
        <v>43487</v>
      </c>
      <c r="C179" s="10">
        <v>43487</v>
      </c>
      <c r="D179" s="10">
        <v>43487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</row>
    <row r="180" spans="2:12" x14ac:dyDescent="0.25">
      <c r="B180" s="10">
        <v>43492</v>
      </c>
      <c r="C180" s="10">
        <v>43492</v>
      </c>
      <c r="D180" s="10">
        <v>43492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1</v>
      </c>
      <c r="J180" s="12">
        <f>IF(TbRegistroEntradas[[#This Row],[Data do Caixa Realizado]]="",0,YEAR(TbRegistroEntradas[[#This Row],[Data do Caixa Realizado]]))</f>
        <v>2019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</row>
    <row r="181" spans="2:12" x14ac:dyDescent="0.25">
      <c r="B181" s="10" t="s">
        <v>69</v>
      </c>
      <c r="C181" s="10">
        <v>43496</v>
      </c>
      <c r="D181" s="10">
        <v>43509.777939985303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0</v>
      </c>
      <c r="J181" s="12">
        <f>IF(TbRegistroEntradas[[#This Row],[Data do Caixa Realizado]]="",0,YEAR(TbRegistroEntradas[[#This Row],[Data do Caixa Realizado]]))</f>
        <v>0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</row>
    <row r="182" spans="2:12" x14ac:dyDescent="0.25">
      <c r="B182" s="10">
        <v>43520.73063092697</v>
      </c>
      <c r="C182" s="10">
        <v>43497</v>
      </c>
      <c r="D182" s="10">
        <v>43520.73063092697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2</v>
      </c>
      <c r="J182" s="12">
        <f>IF(TbRegistroEntradas[[#This Row],[Data do Caixa Realizado]]="",0,YEAR(TbRegistroEntradas[[#This Row],[Data do Caixa Realizado]]))</f>
        <v>2019</v>
      </c>
      <c r="K182" s="12">
        <f>IF(TbRegistroEntradas[[#This Row],[Data da Competência]]="",0,MONTH(TbRegistroEntradas[[#This Row],[Data da Competência]]))</f>
        <v>2</v>
      </c>
      <c r="L182" s="12">
        <f>IF(TbRegistroEntradas[[#This Row],[Data da Competência]]="",0,YEAR(TbRegistroEntradas[[#This Row],[Data da Competência]]))</f>
        <v>2019</v>
      </c>
    </row>
    <row r="183" spans="2:12" x14ac:dyDescent="0.25">
      <c r="B183" s="10">
        <v>43499</v>
      </c>
      <c r="C183" s="10">
        <v>43499</v>
      </c>
      <c r="D183" s="10">
        <v>43499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2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2</v>
      </c>
      <c r="L183" s="12">
        <f>IF(TbRegistroEntradas[[#This Row],[Data da Competência]]="",0,YEAR(TbRegistroEntradas[[#This Row],[Data da Competência]]))</f>
        <v>2019</v>
      </c>
    </row>
    <row r="184" spans="2:12" x14ac:dyDescent="0.25">
      <c r="B184" s="10" t="s">
        <v>69</v>
      </c>
      <c r="C184" s="10">
        <v>43503</v>
      </c>
      <c r="D184" s="10">
        <v>43503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0</v>
      </c>
      <c r="J184" s="12">
        <f>IF(TbRegistroEntradas[[#This Row],[Data do Caixa Realizado]]="",0,YEAR(TbRegistroEntradas[[#This Row],[Data do Caixa Realizado]]))</f>
        <v>0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</row>
    <row r="185" spans="2:12" x14ac:dyDescent="0.25">
      <c r="B185" s="10">
        <v>43505</v>
      </c>
      <c r="C185" s="10">
        <v>43505</v>
      </c>
      <c r="D185" s="10">
        <v>43505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</row>
    <row r="186" spans="2:12" x14ac:dyDescent="0.25">
      <c r="B186" s="10">
        <v>43508.592568137858</v>
      </c>
      <c r="C186" s="10">
        <v>43506</v>
      </c>
      <c r="D186" s="10">
        <v>43508.592568137858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2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</row>
    <row r="187" spans="2:12" x14ac:dyDescent="0.25">
      <c r="B187" s="10">
        <v>43555.285152896111</v>
      </c>
      <c r="C187" s="10">
        <v>43508</v>
      </c>
      <c r="D187" s="10">
        <v>43555.285152896111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</row>
    <row r="188" spans="2:12" x14ac:dyDescent="0.25">
      <c r="B188" s="10">
        <v>43517</v>
      </c>
      <c r="C188" s="10">
        <v>43517</v>
      </c>
      <c r="D188" s="10">
        <v>43517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2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</row>
    <row r="189" spans="2:12" x14ac:dyDescent="0.25">
      <c r="B189" s="10" t="s">
        <v>69</v>
      </c>
      <c r="C189" s="10">
        <v>43521</v>
      </c>
      <c r="D189" s="10">
        <v>43521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0</v>
      </c>
      <c r="J189" s="12">
        <f>IF(TbRegistroEntradas[[#This Row],[Data do Caixa Realizado]]="",0,YEAR(TbRegistroEntradas[[#This Row],[Data do Caixa Realizado]]))</f>
        <v>0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</row>
    <row r="190" spans="2:12" x14ac:dyDescent="0.25">
      <c r="B190" s="10">
        <v>43531.738180250693</v>
      </c>
      <c r="C190" s="10">
        <v>43523</v>
      </c>
      <c r="D190" s="10">
        <v>43531.738180250693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3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</row>
    <row r="191" spans="2:12" x14ac:dyDescent="0.25">
      <c r="B191" s="10">
        <v>43569.835590824536</v>
      </c>
      <c r="C191" s="10">
        <v>43526</v>
      </c>
      <c r="D191" s="10">
        <v>43569.835590824536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4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3</v>
      </c>
      <c r="L191" s="12">
        <f>IF(TbRegistroEntradas[[#This Row],[Data da Competência]]="",0,YEAR(TbRegistroEntradas[[#This Row],[Data da Competência]]))</f>
        <v>2019</v>
      </c>
    </row>
    <row r="192" spans="2:12" x14ac:dyDescent="0.25">
      <c r="B192" s="10">
        <v>43567.757979105008</v>
      </c>
      <c r="C192" s="10">
        <v>43530</v>
      </c>
      <c r="D192" s="10">
        <v>43567.757979105008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4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3</v>
      </c>
      <c r="L192" s="12">
        <f>IF(TbRegistroEntradas[[#This Row],[Data da Competência]]="",0,YEAR(TbRegistroEntradas[[#This Row],[Data da Competência]]))</f>
        <v>2019</v>
      </c>
    </row>
    <row r="193" spans="2:12" x14ac:dyDescent="0.25">
      <c r="B193" s="10">
        <v>43532</v>
      </c>
      <c r="C193" s="10">
        <v>43532</v>
      </c>
      <c r="D193" s="10">
        <v>43532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3</v>
      </c>
      <c r="L193" s="12">
        <f>IF(TbRegistroEntradas[[#This Row],[Data da Competência]]="",0,YEAR(TbRegistroEntradas[[#This Row],[Data da Competência]]))</f>
        <v>2019</v>
      </c>
    </row>
    <row r="194" spans="2:12" x14ac:dyDescent="0.25">
      <c r="B194" s="10" t="s">
        <v>69</v>
      </c>
      <c r="C194" s="10">
        <v>43532</v>
      </c>
      <c r="D194" s="10">
        <v>43572.596134843683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0</v>
      </c>
      <c r="J194" s="12">
        <f>IF(TbRegistroEntradas[[#This Row],[Data do Caixa Realizado]]="",0,YEAR(TbRegistroEntradas[[#This Row],[Data do Caixa Realizado]]))</f>
        <v>0</v>
      </c>
      <c r="K194" s="12">
        <f>IF(TbRegistroEntradas[[#This Row],[Data da Competência]]="",0,MONTH(TbRegistroEntradas[[#This Row],[Data da Competência]]))</f>
        <v>3</v>
      </c>
      <c r="L194" s="12">
        <f>IF(TbRegistroEntradas[[#This Row],[Data da Competência]]="",0,YEAR(TbRegistroEntradas[[#This Row],[Data da Competência]]))</f>
        <v>2019</v>
      </c>
    </row>
    <row r="195" spans="2:12" x14ac:dyDescent="0.25">
      <c r="B195" s="10">
        <v>43570.539022448429</v>
      </c>
      <c r="C195" s="10">
        <v>43534</v>
      </c>
      <c r="D195" s="10">
        <v>43570.539022448429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4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3</v>
      </c>
      <c r="L195" s="12">
        <f>IF(TbRegistroEntradas[[#This Row],[Data da Competência]]="",0,YEAR(TbRegistroEntradas[[#This Row],[Data da Competência]]))</f>
        <v>2019</v>
      </c>
    </row>
    <row r="196" spans="2:12" x14ac:dyDescent="0.25">
      <c r="B196" s="10">
        <v>43536</v>
      </c>
      <c r="C196" s="10">
        <v>43536</v>
      </c>
      <c r="D196" s="10">
        <v>43536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</row>
    <row r="197" spans="2:12" x14ac:dyDescent="0.25">
      <c r="B197" s="10">
        <v>43576.376924808807</v>
      </c>
      <c r="C197" s="10">
        <v>43537</v>
      </c>
      <c r="D197" s="10">
        <v>43576.376924808807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4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</row>
    <row r="198" spans="2:12" x14ac:dyDescent="0.25">
      <c r="B198" s="10">
        <v>43543.657350348039</v>
      </c>
      <c r="C198" s="10">
        <v>43540</v>
      </c>
      <c r="D198" s="10">
        <v>43543.657350348039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3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</row>
    <row r="199" spans="2:12" x14ac:dyDescent="0.25">
      <c r="B199" s="10">
        <v>43543</v>
      </c>
      <c r="C199" s="10">
        <v>43543</v>
      </c>
      <c r="D199" s="10">
        <v>43543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3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</row>
    <row r="200" spans="2:12" x14ac:dyDescent="0.25">
      <c r="B200" s="10">
        <v>43586.481925868669</v>
      </c>
      <c r="C200" s="10">
        <v>43546</v>
      </c>
      <c r="D200" s="10">
        <v>43586.481925868669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5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</row>
    <row r="201" spans="2:12" x14ac:dyDescent="0.25">
      <c r="B201" s="10">
        <v>43551</v>
      </c>
      <c r="C201" s="10">
        <v>43551</v>
      </c>
      <c r="D201" s="10">
        <v>43551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</row>
    <row r="202" spans="2:12" x14ac:dyDescent="0.25">
      <c r="B202" s="10">
        <v>43557</v>
      </c>
      <c r="C202" s="10">
        <v>43557</v>
      </c>
      <c r="D202" s="10">
        <v>43557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4</v>
      </c>
      <c r="J202" s="12">
        <f>IF(TbRegistroEntradas[[#This Row],[Data do Caixa Realizado]]="",0,YEAR(TbRegistroEntradas[[#This Row],[Data do Caixa Realizado]]))</f>
        <v>2019</v>
      </c>
      <c r="K202" s="12">
        <f>IF(TbRegistroEntradas[[#This Row],[Data da Competência]]="",0,MONTH(TbRegistroEntradas[[#This Row],[Data da Competência]]))</f>
        <v>4</v>
      </c>
      <c r="L202" s="12">
        <f>IF(TbRegistroEntradas[[#This Row],[Data da Competência]]="",0,YEAR(TbRegistroEntradas[[#This Row],[Data da Competência]]))</f>
        <v>2019</v>
      </c>
    </row>
    <row r="203" spans="2:12" x14ac:dyDescent="0.25">
      <c r="B203" s="10">
        <v>43560.81847105785</v>
      </c>
      <c r="C203" s="10">
        <v>43558</v>
      </c>
      <c r="D203" s="10">
        <v>43560.81847105785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4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4</v>
      </c>
      <c r="L203" s="12">
        <f>IF(TbRegistroEntradas[[#This Row],[Data da Competência]]="",0,YEAR(TbRegistroEntradas[[#This Row],[Data da Competência]]))</f>
        <v>2019</v>
      </c>
    </row>
    <row r="204" spans="2:12" x14ac:dyDescent="0.25">
      <c r="B204" s="10" t="s">
        <v>69</v>
      </c>
      <c r="C204" s="10">
        <v>43561</v>
      </c>
      <c r="D204" s="10">
        <v>43605.865431208142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0</v>
      </c>
      <c r="J204" s="12">
        <f>IF(TbRegistroEntradas[[#This Row],[Data do Caixa Realizado]]="",0,YEAR(TbRegistroEntradas[[#This Row],[Data do Caixa Realizado]]))</f>
        <v>0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</row>
    <row r="205" spans="2:12" x14ac:dyDescent="0.25">
      <c r="B205" s="10">
        <v>43647.725633532762</v>
      </c>
      <c r="C205" s="10">
        <v>43563</v>
      </c>
      <c r="D205" s="10">
        <v>43603.683759744941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7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</row>
    <row r="206" spans="2:12" x14ac:dyDescent="0.25">
      <c r="B206" s="10">
        <v>43578.622411172735</v>
      </c>
      <c r="C206" s="10">
        <v>43565</v>
      </c>
      <c r="D206" s="10">
        <v>43565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4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</row>
    <row r="207" spans="2:12" x14ac:dyDescent="0.25">
      <c r="B207" s="10">
        <v>43584.569223583399</v>
      </c>
      <c r="C207" s="10">
        <v>43569</v>
      </c>
      <c r="D207" s="10">
        <v>43584.569223583399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4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</row>
    <row r="208" spans="2:12" x14ac:dyDescent="0.25">
      <c r="B208" s="10">
        <v>43572</v>
      </c>
      <c r="C208" s="10">
        <v>43572</v>
      </c>
      <c r="D208" s="10">
        <v>43572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4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</row>
    <row r="209" spans="2:12" x14ac:dyDescent="0.25">
      <c r="B209" s="10" t="s">
        <v>69</v>
      </c>
      <c r="C209" s="10">
        <v>43574</v>
      </c>
      <c r="D209" s="10">
        <v>43589.233184767916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0</v>
      </c>
      <c r="J209" s="12">
        <f>IF(TbRegistroEntradas[[#This Row],[Data do Caixa Realizado]]="",0,YEAR(TbRegistroEntradas[[#This Row],[Data do Caixa Realizado]]))</f>
        <v>0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</row>
    <row r="210" spans="2:12" x14ac:dyDescent="0.25">
      <c r="B210" s="10">
        <v>43586.8659361682</v>
      </c>
      <c r="C210" s="10">
        <v>43576</v>
      </c>
      <c r="D210" s="10">
        <v>43586.8659361682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5</v>
      </c>
      <c r="J210" s="12">
        <f>IF(TbRegistroEntradas[[#This Row],[Data do Caixa Realizado]]="",0,YEAR(TbRegistroEntradas[[#This Row],[Data do Caixa Realizado]]))</f>
        <v>2019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</row>
    <row r="211" spans="2:12" x14ac:dyDescent="0.25">
      <c r="B211" s="10">
        <v>43661.061374331257</v>
      </c>
      <c r="C211" s="10">
        <v>43580</v>
      </c>
      <c r="D211" s="10">
        <v>43635.027119606828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7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</row>
    <row r="212" spans="2:12" x14ac:dyDescent="0.25">
      <c r="B212" s="10">
        <v>43622.113483825102</v>
      </c>
      <c r="C212" s="10">
        <v>43582</v>
      </c>
      <c r="D212" s="10">
        <v>43622.113483825102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6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</row>
    <row r="213" spans="2:12" x14ac:dyDescent="0.25">
      <c r="B213" s="10">
        <v>43624.026611669258</v>
      </c>
      <c r="C213" s="10">
        <v>43588</v>
      </c>
      <c r="D213" s="10">
        <v>43624.026611669258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6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5</v>
      </c>
      <c r="L213" s="12">
        <f>IF(TbRegistroEntradas[[#This Row],[Data da Competência]]="",0,YEAR(TbRegistroEntradas[[#This Row],[Data da Competência]]))</f>
        <v>2019</v>
      </c>
    </row>
    <row r="214" spans="2:12" x14ac:dyDescent="0.25">
      <c r="B214" s="10">
        <v>43595.700139752473</v>
      </c>
      <c r="C214" s="10">
        <v>43590</v>
      </c>
      <c r="D214" s="10">
        <v>43595.700139752473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5</v>
      </c>
      <c r="L214" s="12">
        <f>IF(TbRegistroEntradas[[#This Row],[Data da Competência]]="",0,YEAR(TbRegistroEntradas[[#This Row],[Data da Competência]]))</f>
        <v>2019</v>
      </c>
    </row>
    <row r="215" spans="2:12" x14ac:dyDescent="0.25">
      <c r="B215" s="10">
        <v>43613.712962366597</v>
      </c>
      <c r="C215" s="10">
        <v>43591</v>
      </c>
      <c r="D215" s="10">
        <v>43613.712962366597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</row>
    <row r="216" spans="2:12" x14ac:dyDescent="0.25">
      <c r="B216" s="10">
        <v>43623.498752151929</v>
      </c>
      <c r="C216" s="10">
        <v>43592</v>
      </c>
      <c r="D216" s="10">
        <v>43623.498752151929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</row>
    <row r="217" spans="2:12" x14ac:dyDescent="0.25">
      <c r="B217" s="10">
        <v>43645.188079108193</v>
      </c>
      <c r="C217" s="10">
        <v>43594</v>
      </c>
      <c r="D217" s="10">
        <v>43645.188079108193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6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</row>
    <row r="218" spans="2:12" x14ac:dyDescent="0.25">
      <c r="B218" s="10">
        <v>43614.76373708652</v>
      </c>
      <c r="C218" s="10">
        <v>43595</v>
      </c>
      <c r="D218" s="10">
        <v>43614.76373708652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</row>
    <row r="219" spans="2:12" x14ac:dyDescent="0.25">
      <c r="B219" s="10">
        <v>43598</v>
      </c>
      <c r="C219" s="10">
        <v>43598</v>
      </c>
      <c r="D219" s="10">
        <v>43598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</row>
    <row r="220" spans="2:12" x14ac:dyDescent="0.25">
      <c r="B220" s="10">
        <v>43601</v>
      </c>
      <c r="C220" s="10">
        <v>43601</v>
      </c>
      <c r="D220" s="10">
        <v>43601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5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</row>
    <row r="221" spans="2:12" x14ac:dyDescent="0.25">
      <c r="B221" s="10">
        <v>43604</v>
      </c>
      <c r="C221" s="10">
        <v>43604</v>
      </c>
      <c r="D221" s="10">
        <v>43604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5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</row>
    <row r="222" spans="2:12" x14ac:dyDescent="0.25">
      <c r="B222" s="10">
        <v>43626.228578403905</v>
      </c>
      <c r="C222" s="10">
        <v>43607</v>
      </c>
      <c r="D222" s="10">
        <v>43626.228578403905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</row>
    <row r="223" spans="2:12" x14ac:dyDescent="0.25">
      <c r="B223" s="10">
        <v>43610</v>
      </c>
      <c r="C223" s="10">
        <v>43610</v>
      </c>
      <c r="D223" s="10">
        <v>43610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5</v>
      </c>
      <c r="J223" s="12">
        <f>IF(TbRegistroEntradas[[#This Row],[Data do Caixa Realizado]]="",0,YEAR(TbRegistroEntradas[[#This Row],[Data do Caixa Realizado]]))</f>
        <v>2019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</row>
    <row r="224" spans="2:12" x14ac:dyDescent="0.25">
      <c r="B224" s="10" t="s">
        <v>69</v>
      </c>
      <c r="C224" s="10">
        <v>43614</v>
      </c>
      <c r="D224" s="10">
        <v>43645.508154061761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0</v>
      </c>
      <c r="J224" s="12">
        <f>IF(TbRegistroEntradas[[#This Row],[Data do Caixa Realizado]]="",0,YEAR(TbRegistroEntradas[[#This Row],[Data do Caixa Realizado]]))</f>
        <v>0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</row>
    <row r="225" spans="2:12" x14ac:dyDescent="0.25">
      <c r="B225" s="10">
        <v>43628.969362987358</v>
      </c>
      <c r="C225" s="10">
        <v>43619</v>
      </c>
      <c r="D225" s="10">
        <v>43628.969362987358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6</v>
      </c>
      <c r="J225" s="12">
        <f>IF(TbRegistroEntradas[[#This Row],[Data do Caixa Realizado]]="",0,YEAR(TbRegistroEntradas[[#This Row],[Data do Caixa Realizado]]))</f>
        <v>2019</v>
      </c>
      <c r="K225" s="12">
        <f>IF(TbRegistroEntradas[[#This Row],[Data da Competência]]="",0,MONTH(TbRegistroEntradas[[#This Row],[Data da Competência]]))</f>
        <v>6</v>
      </c>
      <c r="L225" s="12">
        <f>IF(TbRegistroEntradas[[#This Row],[Data da Competência]]="",0,YEAR(TbRegistroEntradas[[#This Row],[Data da Competência]]))</f>
        <v>2019</v>
      </c>
    </row>
    <row r="226" spans="2:12" x14ac:dyDescent="0.25">
      <c r="B226" s="10">
        <v>43639.192651531121</v>
      </c>
      <c r="C226" s="10">
        <v>43623</v>
      </c>
      <c r="D226" s="10">
        <v>43639.192651531121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</row>
    <row r="227" spans="2:12" x14ac:dyDescent="0.25">
      <c r="B227" s="10">
        <v>43625</v>
      </c>
      <c r="C227" s="10">
        <v>43625</v>
      </c>
      <c r="D227" s="10">
        <v>43625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6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</row>
    <row r="228" spans="2:12" x14ac:dyDescent="0.25">
      <c r="B228" s="10">
        <v>43664.662454163976</v>
      </c>
      <c r="C228" s="10">
        <v>43632</v>
      </c>
      <c r="D228" s="10">
        <v>43664.662454163976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7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</row>
    <row r="229" spans="2:12" x14ac:dyDescent="0.25">
      <c r="B229" s="10" t="s">
        <v>69</v>
      </c>
      <c r="C229" s="10">
        <v>43635</v>
      </c>
      <c r="D229" s="10">
        <v>43686.085509883509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</row>
    <row r="230" spans="2:12" x14ac:dyDescent="0.25">
      <c r="B230" s="10">
        <v>43637</v>
      </c>
      <c r="C230" s="10">
        <v>43637</v>
      </c>
      <c r="D230" s="10">
        <v>43637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6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</row>
    <row r="231" spans="2:12" x14ac:dyDescent="0.25">
      <c r="B231" s="10">
        <v>43639</v>
      </c>
      <c r="C231" s="10">
        <v>43639</v>
      </c>
      <c r="D231" s="10">
        <v>43639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6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</row>
    <row r="232" spans="2:12" x14ac:dyDescent="0.25">
      <c r="B232" s="10">
        <v>43653.195660130521</v>
      </c>
      <c r="C232" s="10">
        <v>43646</v>
      </c>
      <c r="D232" s="10">
        <v>43653.195660130521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7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</row>
    <row r="233" spans="2:12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</row>
    <row r="234" spans="2:12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2"/>
  <sheetViews>
    <sheetView showGridLines="0" topLeftCell="G1" workbookViewId="0">
      <pane ySplit="3" topLeftCell="A4" activePane="bottomLeft" state="frozen"/>
      <selection activeCell="B4" sqref="B4"/>
      <selection pane="bottomLeft" activeCell="L3" sqref="L3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2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2" ht="39.950000000000003" customHeight="1" x14ac:dyDescent="0.25">
      <c r="B2" s="7"/>
      <c r="C2" s="7"/>
      <c r="D2" s="7"/>
      <c r="E2" s="7"/>
      <c r="F2" s="7"/>
      <c r="G2" s="7"/>
      <c r="H2" s="7"/>
    </row>
    <row r="3" spans="1:12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539</v>
      </c>
      <c r="J3" s="16" t="s">
        <v>540</v>
      </c>
      <c r="K3" s="16" t="s">
        <v>541</v>
      </c>
      <c r="L3" s="16" t="s">
        <v>542</v>
      </c>
    </row>
    <row r="4" spans="1:12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</row>
    <row r="5" spans="1:12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</row>
    <row r="6" spans="1:12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</row>
    <row r="7" spans="1:12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</row>
    <row r="8" spans="1:12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</row>
    <row r="9" spans="1:12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</row>
    <row r="10" spans="1:12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</row>
    <row r="11" spans="1:12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</row>
    <row r="12" spans="1:12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</row>
    <row r="13" spans="1:12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</row>
    <row r="14" spans="1:12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</row>
    <row r="15" spans="1:12" ht="20.100000000000001" customHeight="1" x14ac:dyDescent="0.25">
      <c r="B15" s="10">
        <v>43025.32782899923</v>
      </c>
      <c r="C15" s="10">
        <v>42991</v>
      </c>
      <c r="D15" s="10">
        <v>43025.32782899923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10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</row>
    <row r="16" spans="1:12" ht="20.100000000000001" customHeight="1" x14ac:dyDescent="0.25">
      <c r="B16" s="10">
        <v>43008.599150206064</v>
      </c>
      <c r="C16" s="10">
        <v>42992</v>
      </c>
      <c r="D16" s="10">
        <v>43008.599150206064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</row>
    <row r="17" spans="2:12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</row>
    <row r="18" spans="2:12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</row>
    <row r="19" spans="2:12" x14ac:dyDescent="0.25">
      <c r="B19" s="10">
        <v>43015.898045269183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10</v>
      </c>
      <c r="J19">
        <f>IF(TbRegistroSaídas[[#This Row],[Data do Caixa Realizado]]="",0,YEAR(TbRegistroSaídas[[#This Row],[Data do Caixa Realizado]]))</f>
        <v>2017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</row>
    <row r="20" spans="2:12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</row>
    <row r="21" spans="2:12" x14ac:dyDescent="0.25">
      <c r="B21" s="10">
        <v>43118.867552272008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</v>
      </c>
      <c r="J21">
        <f>IF(TbRegistroSaídas[[#This Row],[Data do Caixa Realizado]]="",0,YEAR(TbRegistroSaídas[[#This Row],[Data do Caixa Realizado]]))</f>
        <v>2018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</row>
    <row r="22" spans="2:12" x14ac:dyDescent="0.25">
      <c r="B22" s="10">
        <v>43059.310583292005</v>
      </c>
      <c r="C22" s="10">
        <v>43009</v>
      </c>
      <c r="D22" s="10">
        <v>43059.310583292005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11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</row>
    <row r="23" spans="2:12" x14ac:dyDescent="0.25">
      <c r="B23" s="10" t="s">
        <v>69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0</v>
      </c>
      <c r="J23">
        <f>IF(TbRegistroSaídas[[#This Row],[Data do Caixa Realizado]]="",0,YEAR(TbRegistroSaídas[[#This Row],[Data do Caixa Realizado]]))</f>
        <v>0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</row>
    <row r="24" spans="2:12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</row>
    <row r="25" spans="2:12" x14ac:dyDescent="0.25">
      <c r="B25" s="10">
        <v>43051.580861965143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</row>
    <row r="26" spans="2:12" x14ac:dyDescent="0.25">
      <c r="B26" s="10">
        <v>43134.239961092644</v>
      </c>
      <c r="C26" s="10">
        <v>43022</v>
      </c>
      <c r="D26" s="10">
        <v>43045.041972262814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2</v>
      </c>
      <c r="J26">
        <f>IF(TbRegistroSaídas[[#This Row],[Data do Caixa Realizado]]="",0,YEAR(TbRegistroSaídas[[#This Row],[Data do Caixa Realizado]]))</f>
        <v>2018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</row>
    <row r="27" spans="2:12" x14ac:dyDescent="0.25">
      <c r="B27" s="10">
        <v>43051.301144712357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11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</row>
    <row r="28" spans="2:12" x14ac:dyDescent="0.25">
      <c r="B28" s="10">
        <v>43059.361635124777</v>
      </c>
      <c r="C28" s="10">
        <v>43026</v>
      </c>
      <c r="D28" s="10">
        <v>43059.361635124777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11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</row>
    <row r="29" spans="2:12" x14ac:dyDescent="0.25">
      <c r="B29" s="10">
        <v>43037.396901300337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10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</row>
    <row r="30" spans="2:12" x14ac:dyDescent="0.25">
      <c r="B30" s="10">
        <v>43130.980668733508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</v>
      </c>
      <c r="J30">
        <f>IF(TbRegistroSaídas[[#This Row],[Data do Caixa Realizado]]="",0,YEAR(TbRegistroSaídas[[#This Row],[Data do Caixa Realizado]]))</f>
        <v>2018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</row>
    <row r="31" spans="2:12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</row>
    <row r="32" spans="2:12" x14ac:dyDescent="0.25">
      <c r="B32" s="10">
        <v>43053.799831016353</v>
      </c>
      <c r="C32" s="10">
        <v>43044</v>
      </c>
      <c r="D32" s="10">
        <v>43053.799831016353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</row>
    <row r="33" spans="2:12" x14ac:dyDescent="0.25">
      <c r="B33" s="10">
        <v>43080.068251063065</v>
      </c>
      <c r="C33" s="10">
        <v>43047</v>
      </c>
      <c r="D33" s="10">
        <v>43080.068251063065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12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</row>
    <row r="34" spans="2:12" x14ac:dyDescent="0.25">
      <c r="B34" s="10">
        <v>43097.450419750799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</row>
    <row r="35" spans="2:12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</row>
    <row r="36" spans="2:12" x14ac:dyDescent="0.25">
      <c r="B36" s="10">
        <v>43085.287677276574</v>
      </c>
      <c r="C36" s="10">
        <v>43056</v>
      </c>
      <c r="D36" s="10">
        <v>43085.287677276574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12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</row>
    <row r="37" spans="2:12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</row>
    <row r="38" spans="2:12" x14ac:dyDescent="0.25">
      <c r="B38" s="10">
        <v>43076.636591836308</v>
      </c>
      <c r="C38" s="10">
        <v>43058</v>
      </c>
      <c r="D38" s="10">
        <v>43076.636591836308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12</v>
      </c>
      <c r="J38">
        <f>IF(TbRegistroSaídas[[#This Row],[Data do Caixa Realizado]]="",0,YEAR(TbRegistroSaídas[[#This Row],[Data do Caixa Realizado]]))</f>
        <v>2017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</row>
    <row r="39" spans="2:12" x14ac:dyDescent="0.25">
      <c r="B39" s="10">
        <v>43097.776800296095</v>
      </c>
      <c r="C39" s="10">
        <v>43061</v>
      </c>
      <c r="D39" s="10">
        <v>43097.776800296095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12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</row>
    <row r="40" spans="2:12" x14ac:dyDescent="0.25">
      <c r="B40" s="10" t="s">
        <v>69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0</v>
      </c>
      <c r="J40">
        <f>IF(TbRegistroSaídas[[#This Row],[Data do Caixa Realizado]]="",0,YEAR(TbRegistroSaídas[[#This Row],[Data do Caixa Realizado]]))</f>
        <v>0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</row>
    <row r="41" spans="2:12" x14ac:dyDescent="0.25">
      <c r="B41" s="10" t="s">
        <v>69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0</v>
      </c>
      <c r="J41">
        <f>IF(TbRegistroSaídas[[#This Row],[Data do Caixa Realizado]]="",0,YEAR(TbRegistroSaídas[[#This Row],[Data do Caixa Realizado]]))</f>
        <v>0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</row>
    <row r="42" spans="2:12" x14ac:dyDescent="0.25">
      <c r="B42" s="10">
        <v>43159.922520357031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2</v>
      </c>
      <c r="J42">
        <f>IF(TbRegistroSaídas[[#This Row],[Data do Caixa Realizado]]="",0,YEAR(TbRegistroSaídas[[#This Row],[Data do Caixa Realizado]]))</f>
        <v>2018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</row>
    <row r="43" spans="2:12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</row>
    <row r="44" spans="2:12" x14ac:dyDescent="0.25">
      <c r="B44" s="10">
        <v>43118.533892290689</v>
      </c>
      <c r="C44" s="10">
        <v>43075</v>
      </c>
      <c r="D44" s="10">
        <v>43118.533892290689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</v>
      </c>
      <c r="J44">
        <f>IF(TbRegistroSaídas[[#This Row],[Data do Caixa Realizado]]="",0,YEAR(TbRegistroSaídas[[#This Row],[Data do Caixa Realizado]]))</f>
        <v>2018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</row>
    <row r="45" spans="2:12" x14ac:dyDescent="0.25">
      <c r="B45" s="10">
        <v>43129.076273391656</v>
      </c>
      <c r="C45" s="10">
        <v>43077</v>
      </c>
      <c r="D45" s="10">
        <v>43129.076273391656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</v>
      </c>
      <c r="J45">
        <f>IF(TbRegistroSaídas[[#This Row],[Data do Caixa Realizado]]="",0,YEAR(TbRegistroSaídas[[#This Row],[Data do Caixa Realizado]]))</f>
        <v>2018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</row>
    <row r="46" spans="2:12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</row>
    <row r="47" spans="2:12" x14ac:dyDescent="0.25">
      <c r="B47" s="10">
        <v>43142.610706080763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2</v>
      </c>
      <c r="J47">
        <f>IF(TbRegistroSaídas[[#This Row],[Data do Caixa Realizado]]="",0,YEAR(TbRegistroSaídas[[#This Row],[Data do Caixa Realizado]]))</f>
        <v>2018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</row>
    <row r="48" spans="2:12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</row>
    <row r="49" spans="2:12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</row>
    <row r="50" spans="2:12" x14ac:dyDescent="0.25">
      <c r="B50" s="10">
        <v>43148.048932403181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</row>
    <row r="51" spans="2:12" x14ac:dyDescent="0.25">
      <c r="B51" s="10">
        <v>43135.265910262075</v>
      </c>
      <c r="C51" s="10">
        <v>43094</v>
      </c>
      <c r="D51" s="10">
        <v>43135.265910262075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2</v>
      </c>
      <c r="J51">
        <f>IF(TbRegistroSaídas[[#This Row],[Data do Caixa Realizado]]="",0,YEAR(TbRegistroSaídas[[#This Row],[Data do Caixa Realizado]]))</f>
        <v>2018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</row>
    <row r="52" spans="2:12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</row>
    <row r="53" spans="2:12" x14ac:dyDescent="0.25">
      <c r="B53" s="10">
        <v>43143.989919163403</v>
      </c>
      <c r="C53" s="10">
        <v>43098</v>
      </c>
      <c r="D53" s="10">
        <v>43143.989919163403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2</v>
      </c>
      <c r="J53">
        <f>IF(TbRegistroSaídas[[#This Row],[Data do Caixa Realizado]]="",0,YEAR(TbRegistroSaídas[[#This Row],[Data do Caixa Realizado]]))</f>
        <v>2018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</row>
    <row r="54" spans="2:12" x14ac:dyDescent="0.25">
      <c r="B54" s="10">
        <v>43180.312256585908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3</v>
      </c>
      <c r="J54">
        <f>IF(TbRegistroSaídas[[#This Row],[Data do Caixa Realizado]]="",0,YEAR(TbRegistroSaídas[[#This Row],[Data do Caixa Realizado]]))</f>
        <v>2018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</row>
    <row r="55" spans="2:12" x14ac:dyDescent="0.25">
      <c r="B55" s="10">
        <v>43144.795115927831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2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</row>
    <row r="56" spans="2:12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</row>
    <row r="57" spans="2:12" x14ac:dyDescent="0.25">
      <c r="B57" s="10">
        <v>43127.72575701114</v>
      </c>
      <c r="C57" s="10">
        <v>43109</v>
      </c>
      <c r="D57" s="10">
        <v>43127.72575701114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1</v>
      </c>
      <c r="J57">
        <f>IF(TbRegistroSaídas[[#This Row],[Data do Caixa Realizado]]="",0,YEAR(TbRegistroSaídas[[#This Row],[Data do Caixa Realizado]]))</f>
        <v>2018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</row>
    <row r="58" spans="2:12" x14ac:dyDescent="0.25">
      <c r="B58" s="10">
        <v>43118.823326450649</v>
      </c>
      <c r="C58" s="10">
        <v>43110</v>
      </c>
      <c r="D58" s="10">
        <v>43118.823326450649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</row>
    <row r="59" spans="2:12" x14ac:dyDescent="0.25">
      <c r="B59" s="10">
        <v>43167.544338803593</v>
      </c>
      <c r="C59" s="10">
        <v>43112</v>
      </c>
      <c r="D59" s="10">
        <v>43167.544338803593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3</v>
      </c>
      <c r="J59">
        <f>IF(TbRegistroSaídas[[#This Row],[Data do Caixa Realizado]]="",0,YEAR(TbRegistroSaídas[[#This Row],[Data do Caixa Realizado]]))</f>
        <v>2018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</row>
    <row r="60" spans="2:12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</row>
    <row r="61" spans="2:12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</row>
    <row r="62" spans="2:12" x14ac:dyDescent="0.25">
      <c r="B62" s="10">
        <v>43127.357625825418</v>
      </c>
      <c r="C62" s="10">
        <v>43116</v>
      </c>
      <c r="D62" s="10">
        <v>43127.357625825418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</row>
    <row r="63" spans="2:12" x14ac:dyDescent="0.25">
      <c r="B63" s="10">
        <v>43164.408101095891</v>
      </c>
      <c r="C63" s="10">
        <v>43120</v>
      </c>
      <c r="D63" s="10">
        <v>43164.408101095891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3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</row>
    <row r="64" spans="2:12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</row>
    <row r="65" spans="2:12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</row>
    <row r="66" spans="2:12" x14ac:dyDescent="0.25">
      <c r="B66" s="10">
        <v>43167.136566438901</v>
      </c>
      <c r="C66" s="10">
        <v>43125</v>
      </c>
      <c r="D66" s="10">
        <v>43167.136566438901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3</v>
      </c>
      <c r="J66">
        <f>IF(TbRegistroSaídas[[#This Row],[Data do Caixa Realizado]]="",0,YEAR(TbRegistroSaídas[[#This Row],[Data do Caixa Realizado]]))</f>
        <v>2018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</row>
    <row r="67" spans="2:12" x14ac:dyDescent="0.25">
      <c r="B67" s="10">
        <v>43180.080222393961</v>
      </c>
      <c r="C67" s="10">
        <v>43127</v>
      </c>
      <c r="D67" s="10">
        <v>43180.080222393961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</row>
    <row r="68" spans="2:12" x14ac:dyDescent="0.25">
      <c r="B68" s="10">
        <v>43153.557863903276</v>
      </c>
      <c r="C68" s="10">
        <v>43129</v>
      </c>
      <c r="D68" s="10">
        <v>43142.593518246249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2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</row>
    <row r="69" spans="2:12" x14ac:dyDescent="0.25">
      <c r="B69" s="10">
        <v>43144.375909015784</v>
      </c>
      <c r="C69" s="10">
        <v>43131</v>
      </c>
      <c r="D69" s="10">
        <v>43144.375909015784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2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</row>
    <row r="70" spans="2:12" x14ac:dyDescent="0.25">
      <c r="B70" s="10">
        <v>43188.99516604135</v>
      </c>
      <c r="C70" s="10">
        <v>43135</v>
      </c>
      <c r="D70" s="10">
        <v>43170.130869357701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3</v>
      </c>
      <c r="J70">
        <f>IF(TbRegistroSaídas[[#This Row],[Data do Caixa Realizado]]="",0,YEAR(TbRegistroSaídas[[#This Row],[Data do Caixa Realizado]]))</f>
        <v>2018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</row>
    <row r="71" spans="2:12" x14ac:dyDescent="0.25">
      <c r="B71" s="10">
        <v>43179.613666487414</v>
      </c>
      <c r="C71" s="10">
        <v>43136</v>
      </c>
      <c r="D71" s="10">
        <v>43176.20769813798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3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</row>
    <row r="72" spans="2:12" x14ac:dyDescent="0.25">
      <c r="B72" s="10">
        <v>43175.293624405407</v>
      </c>
      <c r="C72" s="10">
        <v>43137</v>
      </c>
      <c r="D72" s="10">
        <v>43175.293624405407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3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</row>
    <row r="73" spans="2:12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</row>
    <row r="74" spans="2:12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</row>
    <row r="75" spans="2:12" x14ac:dyDescent="0.25">
      <c r="B75" s="10">
        <v>43238.007350836197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5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</row>
    <row r="76" spans="2:12" x14ac:dyDescent="0.25">
      <c r="B76" s="10" t="s">
        <v>69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0</v>
      </c>
      <c r="J76">
        <f>IF(TbRegistroSaídas[[#This Row],[Data do Caixa Realizado]]="",0,YEAR(TbRegistroSaídas[[#This Row],[Data do Caixa Realizado]]))</f>
        <v>0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</row>
    <row r="77" spans="2:12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</row>
    <row r="78" spans="2:12" x14ac:dyDescent="0.25">
      <c r="B78" s="10">
        <v>43199.384372741159</v>
      </c>
      <c r="C78" s="10">
        <v>43160</v>
      </c>
      <c r="D78" s="10">
        <v>43199.384372741159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4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</row>
    <row r="79" spans="2:12" x14ac:dyDescent="0.25">
      <c r="B79" s="10">
        <v>43184.353160705636</v>
      </c>
      <c r="C79" s="10">
        <v>43163</v>
      </c>
      <c r="D79" s="10">
        <v>43184.353160705636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</row>
    <row r="80" spans="2:12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</row>
    <row r="81" spans="2:12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</row>
    <row r="82" spans="2:12" x14ac:dyDescent="0.25">
      <c r="B82" s="10">
        <v>43197.842717434411</v>
      </c>
      <c r="C82" s="10">
        <v>43168</v>
      </c>
      <c r="D82" s="10">
        <v>43197.842717434411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4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</row>
    <row r="83" spans="2:12" x14ac:dyDescent="0.25">
      <c r="B83" s="10">
        <v>43228.717380772498</v>
      </c>
      <c r="C83" s="10">
        <v>43173</v>
      </c>
      <c r="D83" s="10">
        <v>43228.717380772498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5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</row>
    <row r="84" spans="2:12" x14ac:dyDescent="0.25">
      <c r="B84" s="10">
        <v>43288.26904093464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7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</row>
    <row r="85" spans="2:12" x14ac:dyDescent="0.25">
      <c r="B85" s="10">
        <v>43191.559855343337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4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</row>
    <row r="86" spans="2:12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</row>
    <row r="87" spans="2:12" x14ac:dyDescent="0.25">
      <c r="B87" s="10">
        <v>43223.623035835837</v>
      </c>
      <c r="C87" s="10">
        <v>43184</v>
      </c>
      <c r="D87" s="10">
        <v>43223.623035835837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5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</row>
    <row r="88" spans="2:12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</row>
    <row r="89" spans="2:12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</row>
    <row r="90" spans="2:12" x14ac:dyDescent="0.25">
      <c r="B90" s="10">
        <v>43220.080853168562</v>
      </c>
      <c r="C90" s="10">
        <v>43195</v>
      </c>
      <c r="D90" s="10">
        <v>43215.697364070438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</row>
    <row r="91" spans="2:12" x14ac:dyDescent="0.25">
      <c r="B91" s="10">
        <v>43221.571171062293</v>
      </c>
      <c r="C91" s="10">
        <v>43196</v>
      </c>
      <c r="D91" s="10">
        <v>43221.571171062293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5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</row>
    <row r="92" spans="2:12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</row>
    <row r="93" spans="2:12" x14ac:dyDescent="0.25">
      <c r="B93" s="10">
        <v>43290.30848134488</v>
      </c>
      <c r="C93" s="10">
        <v>43206</v>
      </c>
      <c r="D93" s="10">
        <v>43209.120587233294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7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</row>
    <row r="94" spans="2:12" x14ac:dyDescent="0.25">
      <c r="B94" s="10">
        <v>43222.305289041076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5</v>
      </c>
      <c r="J94">
        <f>IF(TbRegistroSaídas[[#This Row],[Data do Caixa Realizado]]="",0,YEAR(TbRegistroSaídas[[#This Row],[Data do Caixa Realizado]]))</f>
        <v>2018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</row>
    <row r="95" spans="2:12" x14ac:dyDescent="0.25">
      <c r="B95" s="10">
        <v>43232.768700738379</v>
      </c>
      <c r="C95" s="10">
        <v>43218</v>
      </c>
      <c r="D95" s="10">
        <v>43232.768700738379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5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</row>
    <row r="96" spans="2:12" x14ac:dyDescent="0.25">
      <c r="B96" s="10">
        <v>43241.145893950612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</row>
    <row r="97" spans="2:12" x14ac:dyDescent="0.25">
      <c r="B97" s="10">
        <v>43251.616600040084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5</v>
      </c>
      <c r="J97">
        <f>IF(TbRegistroSaídas[[#This Row],[Data do Caixa Realizado]]="",0,YEAR(TbRegistroSaídas[[#This Row],[Data do Caixa Realizado]]))</f>
        <v>2018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</row>
    <row r="98" spans="2:12" x14ac:dyDescent="0.25">
      <c r="B98" s="10">
        <v>43228.679133753983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5</v>
      </c>
      <c r="J98">
        <f>IF(TbRegistroSaídas[[#This Row],[Data do Caixa Realizado]]="",0,YEAR(TbRegistroSaídas[[#This Row],[Data do Caixa Realizado]]))</f>
        <v>2018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</row>
    <row r="99" spans="2:12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</row>
    <row r="100" spans="2:12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</row>
    <row r="101" spans="2:12" x14ac:dyDescent="0.25">
      <c r="B101" s="10" t="s">
        <v>69</v>
      </c>
      <c r="C101" s="10">
        <v>43238</v>
      </c>
      <c r="D101" s="10">
        <v>43253.101312636762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0</v>
      </c>
      <c r="J101">
        <f>IF(TbRegistroSaídas[[#This Row],[Data do Caixa Realizado]]="",0,YEAR(TbRegistroSaídas[[#This Row],[Data do Caixa Realizado]]))</f>
        <v>0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</row>
    <row r="102" spans="2:12" x14ac:dyDescent="0.25">
      <c r="B102" s="10">
        <v>43278.250305144895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6</v>
      </c>
      <c r="J102">
        <f>IF(TbRegistroSaídas[[#This Row],[Data do Caixa Realizado]]="",0,YEAR(TbRegistroSaídas[[#This Row],[Data do Caixa Realizado]]))</f>
        <v>2018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</row>
    <row r="103" spans="2:12" x14ac:dyDescent="0.25">
      <c r="B103" s="10">
        <v>43350.331612666698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9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</row>
    <row r="104" spans="2:12" x14ac:dyDescent="0.25">
      <c r="B104" s="10">
        <v>43334.039973021354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8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</row>
    <row r="105" spans="2:12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</row>
    <row r="106" spans="2:12" x14ac:dyDescent="0.25">
      <c r="B106" s="10">
        <v>43279.068040624879</v>
      </c>
      <c r="C106" s="10">
        <v>43253</v>
      </c>
      <c r="D106" s="10">
        <v>43279.068040624879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6</v>
      </c>
      <c r="J106">
        <f>IF(TbRegistroSaídas[[#This Row],[Data do Caixa Realizado]]="",0,YEAR(TbRegistroSaídas[[#This Row],[Data do Caixa Realizado]]))</f>
        <v>2018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</row>
    <row r="107" spans="2:12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</row>
    <row r="108" spans="2:12" x14ac:dyDescent="0.25">
      <c r="B108" s="10">
        <v>43282.67946727157</v>
      </c>
      <c r="C108" s="10">
        <v>43256</v>
      </c>
      <c r="D108" s="10">
        <v>43282.67946727157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7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</row>
    <row r="109" spans="2:12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</row>
    <row r="110" spans="2:12" x14ac:dyDescent="0.25">
      <c r="B110" s="10">
        <v>43269.791763204586</v>
      </c>
      <c r="C110" s="10">
        <v>43262</v>
      </c>
      <c r="D110" s="10">
        <v>43269.791763204586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</row>
    <row r="111" spans="2:12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</row>
    <row r="112" spans="2:12" x14ac:dyDescent="0.25">
      <c r="B112" s="10">
        <v>43328.010321588059</v>
      </c>
      <c r="C112" s="10">
        <v>43271</v>
      </c>
      <c r="D112" s="10">
        <v>43328.010321588059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8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</row>
    <row r="113" spans="2:12" x14ac:dyDescent="0.25">
      <c r="B113" s="10">
        <v>43329.109711177305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8</v>
      </c>
      <c r="J113">
        <f>IF(TbRegistroSaídas[[#This Row],[Data do Caixa Realizado]]="",0,YEAR(TbRegistroSaídas[[#This Row],[Data do Caixa Realizado]]))</f>
        <v>2018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</row>
    <row r="114" spans="2:12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</row>
    <row r="115" spans="2:12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</row>
    <row r="116" spans="2:12" x14ac:dyDescent="0.25">
      <c r="B116" s="10">
        <v>43305.188654160578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7</v>
      </c>
      <c r="J116">
        <f>IF(TbRegistroSaídas[[#This Row],[Data do Caixa Realizado]]="",0,YEAR(TbRegistroSaídas[[#This Row],[Data do Caixa Realizado]]))</f>
        <v>2018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</row>
    <row r="117" spans="2:12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</row>
    <row r="118" spans="2:12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</row>
    <row r="119" spans="2:12" x14ac:dyDescent="0.25">
      <c r="B119" s="10">
        <v>43340.349295717155</v>
      </c>
      <c r="C119" s="10">
        <v>43296</v>
      </c>
      <c r="D119" s="10">
        <v>43340.349295717155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8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</row>
    <row r="120" spans="2:12" x14ac:dyDescent="0.25">
      <c r="B120" s="10">
        <v>43321.703958375911</v>
      </c>
      <c r="C120" s="10">
        <v>43297</v>
      </c>
      <c r="D120" s="10">
        <v>43321.703958375911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8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</row>
    <row r="121" spans="2:12" x14ac:dyDescent="0.25">
      <c r="B121" s="10">
        <v>43330.010675622812</v>
      </c>
      <c r="C121" s="10">
        <v>43298</v>
      </c>
      <c r="D121" s="10">
        <v>43330.010675622812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8</v>
      </c>
      <c r="J121">
        <f>IF(TbRegistroSaídas[[#This Row],[Data do Caixa Realizado]]="",0,YEAR(TbRegistroSaídas[[#This Row],[Data do Caixa Realizado]]))</f>
        <v>2018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</row>
    <row r="122" spans="2:12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</row>
    <row r="123" spans="2:12" x14ac:dyDescent="0.25">
      <c r="B123" s="10" t="s">
        <v>69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0</v>
      </c>
      <c r="J123">
        <f>IF(TbRegistroSaídas[[#This Row],[Data do Caixa Realizado]]="",0,YEAR(TbRegistroSaídas[[#This Row],[Data do Caixa Realizado]]))</f>
        <v>0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</row>
    <row r="124" spans="2:12" x14ac:dyDescent="0.25">
      <c r="B124" s="10">
        <v>43342.623492549312</v>
      </c>
      <c r="C124" s="10">
        <v>43309</v>
      </c>
      <c r="D124" s="10">
        <v>43342.623492549312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8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</row>
    <row r="125" spans="2:12" x14ac:dyDescent="0.25">
      <c r="B125" s="10">
        <v>43354.968085716326</v>
      </c>
      <c r="C125" s="10">
        <v>43311</v>
      </c>
      <c r="D125" s="10">
        <v>43331.330507155544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9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</row>
    <row r="126" spans="2:12" x14ac:dyDescent="0.25">
      <c r="B126" s="10">
        <v>43374.615784892369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10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</row>
    <row r="127" spans="2:12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</row>
    <row r="128" spans="2:12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</row>
    <row r="129" spans="2:12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</row>
    <row r="130" spans="2:12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</row>
    <row r="131" spans="2:12" x14ac:dyDescent="0.25">
      <c r="B131" s="10">
        <v>43433.012235706425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11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</row>
    <row r="132" spans="2:12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</row>
    <row r="133" spans="2:12" x14ac:dyDescent="0.25">
      <c r="B133" s="10">
        <v>43363.149663367352</v>
      </c>
      <c r="C133" s="10">
        <v>43340</v>
      </c>
      <c r="D133" s="10">
        <v>43363.149663367352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9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</row>
    <row r="134" spans="2:12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</row>
    <row r="135" spans="2:12" x14ac:dyDescent="0.25">
      <c r="B135" s="10">
        <v>43438.840632706146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12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</row>
    <row r="136" spans="2:12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</row>
    <row r="137" spans="2:12" x14ac:dyDescent="0.25">
      <c r="B137" s="10">
        <v>43355.021702138809</v>
      </c>
      <c r="C137" s="10">
        <v>43353</v>
      </c>
      <c r="D137" s="10">
        <v>43355.021702138809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9</v>
      </c>
      <c r="J137">
        <f>IF(TbRegistroSaídas[[#This Row],[Data do Caixa Realizado]]="",0,YEAR(TbRegistroSaídas[[#This Row],[Data do Caixa Realizado]]))</f>
        <v>2018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</row>
    <row r="138" spans="2:12" x14ac:dyDescent="0.25">
      <c r="B138" s="10">
        <v>43382.641285204452</v>
      </c>
      <c r="C138" s="10">
        <v>43358</v>
      </c>
      <c r="D138" s="10">
        <v>43382.641285204452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10</v>
      </c>
      <c r="J138">
        <f>IF(TbRegistroSaídas[[#This Row],[Data do Caixa Realizado]]="",0,YEAR(TbRegistroSaídas[[#This Row],[Data do Caixa Realizado]]))</f>
        <v>2018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</row>
    <row r="139" spans="2:12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</row>
    <row r="140" spans="2:12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</row>
    <row r="141" spans="2:12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</row>
    <row r="142" spans="2:12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</row>
    <row r="143" spans="2:12" x14ac:dyDescent="0.25">
      <c r="B143" s="10">
        <v>43417.82681558784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11</v>
      </c>
      <c r="J143">
        <f>IF(TbRegistroSaídas[[#This Row],[Data do Caixa Realizado]]="",0,YEAR(TbRegistroSaídas[[#This Row],[Data do Caixa Realizado]]))</f>
        <v>2018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</row>
    <row r="144" spans="2:12" x14ac:dyDescent="0.25">
      <c r="B144" s="10">
        <v>43433.158712252123</v>
      </c>
      <c r="C144" s="10">
        <v>43377</v>
      </c>
      <c r="D144" s="10">
        <v>43433.158712252123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11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</row>
    <row r="145" spans="2:12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</row>
    <row r="146" spans="2:12" x14ac:dyDescent="0.25">
      <c r="B146" s="10">
        <v>43404.046693214259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10</v>
      </c>
      <c r="J146">
        <f>IF(TbRegistroSaídas[[#This Row],[Data do Caixa Realizado]]="",0,YEAR(TbRegistroSaídas[[#This Row],[Data do Caixa Realizado]]))</f>
        <v>2018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</row>
    <row r="147" spans="2:12" x14ac:dyDescent="0.25">
      <c r="B147" s="10">
        <v>43507.755970956488</v>
      </c>
      <c r="C147" s="10">
        <v>43387</v>
      </c>
      <c r="D147" s="10">
        <v>43428.148562697053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2</v>
      </c>
      <c r="J147">
        <f>IF(TbRegistroSaídas[[#This Row],[Data do Caixa Realizado]]="",0,YEAR(TbRegistroSaídas[[#This Row],[Data do Caixa Realizado]]))</f>
        <v>2019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</row>
    <row r="148" spans="2:12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</row>
    <row r="149" spans="2:12" x14ac:dyDescent="0.25">
      <c r="B149" s="10">
        <v>43404.811332468627</v>
      </c>
      <c r="C149" s="10">
        <v>43394</v>
      </c>
      <c r="D149" s="10">
        <v>43404.811332468627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</row>
    <row r="150" spans="2:12" x14ac:dyDescent="0.25">
      <c r="B150" s="10">
        <v>43456.031618147535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</row>
    <row r="151" spans="2:12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</row>
    <row r="152" spans="2:12" x14ac:dyDescent="0.25">
      <c r="B152" s="10">
        <v>43420.587272347206</v>
      </c>
      <c r="C152" s="10">
        <v>43403</v>
      </c>
      <c r="D152" s="10">
        <v>43420.587272347206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11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</row>
    <row r="153" spans="2:12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</row>
    <row r="154" spans="2:12" x14ac:dyDescent="0.25">
      <c r="B154" s="10">
        <v>43491.131651867006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</row>
    <row r="155" spans="2:12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</row>
    <row r="156" spans="2:12" x14ac:dyDescent="0.25">
      <c r="B156" s="10">
        <v>43474.679630611819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</row>
    <row r="157" spans="2:12" x14ac:dyDescent="0.25">
      <c r="B157" s="10">
        <v>43420.10775852378</v>
      </c>
      <c r="C157" s="10">
        <v>43417</v>
      </c>
      <c r="D157" s="10">
        <v>43420.10775852378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11</v>
      </c>
      <c r="J157">
        <f>IF(TbRegistroSaídas[[#This Row],[Data do Caixa Realizado]]="",0,YEAR(TbRegistroSaídas[[#This Row],[Data do Caixa Realizado]]))</f>
        <v>2018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</row>
    <row r="158" spans="2:12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</row>
    <row r="159" spans="2:12" x14ac:dyDescent="0.25">
      <c r="B159" s="10">
        <v>43441.762171101494</v>
      </c>
      <c r="C159" s="10">
        <v>43421</v>
      </c>
      <c r="D159" s="10">
        <v>43441.762171101494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12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</row>
    <row r="160" spans="2:12" x14ac:dyDescent="0.25">
      <c r="B160" s="10">
        <v>43465.942395888327</v>
      </c>
      <c r="C160" s="10">
        <v>43424</v>
      </c>
      <c r="D160" s="10">
        <v>43465.942395888327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12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</row>
    <row r="161" spans="2:12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</row>
    <row r="162" spans="2:12" x14ac:dyDescent="0.25">
      <c r="B162" s="10">
        <v>43517.76387190332</v>
      </c>
      <c r="C162" s="10">
        <v>43433</v>
      </c>
      <c r="D162" s="10">
        <v>43478.804327652433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2</v>
      </c>
      <c r="J162">
        <f>IF(TbRegistroSaídas[[#This Row],[Data do Caixa Realizado]]="",0,YEAR(TbRegistroSaídas[[#This Row],[Data do Caixa Realizado]]))</f>
        <v>2019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</row>
    <row r="163" spans="2:12" x14ac:dyDescent="0.25">
      <c r="B163" s="10" t="s">
        <v>69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0</v>
      </c>
      <c r="J163">
        <f>IF(TbRegistroSaídas[[#This Row],[Data do Caixa Realizado]]="",0,YEAR(TbRegistroSaídas[[#This Row],[Data do Caixa Realizado]]))</f>
        <v>0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</row>
    <row r="164" spans="2:12" x14ac:dyDescent="0.25">
      <c r="B164" s="10">
        <v>43576.35130395602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4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</row>
    <row r="165" spans="2:12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</row>
    <row r="166" spans="2:12" x14ac:dyDescent="0.25">
      <c r="B166" s="10">
        <v>43465.107280855569</v>
      </c>
      <c r="C166" s="10">
        <v>43444</v>
      </c>
      <c r="D166" s="10">
        <v>43458.160574156776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</row>
    <row r="167" spans="2:12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</row>
    <row r="168" spans="2:12" x14ac:dyDescent="0.25">
      <c r="B168" s="10">
        <v>43506.264597842761</v>
      </c>
      <c r="C168" s="10">
        <v>43449</v>
      </c>
      <c r="D168" s="10">
        <v>43489.335938548378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2</v>
      </c>
      <c r="J168">
        <f>IF(TbRegistroSaídas[[#This Row],[Data do Caixa Realizado]]="",0,YEAR(TbRegistroSaídas[[#This Row],[Data do Caixa Realizado]]))</f>
        <v>2019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</row>
    <row r="169" spans="2:12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</row>
    <row r="170" spans="2:12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</row>
    <row r="171" spans="2:12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</row>
    <row r="172" spans="2:12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</row>
    <row r="173" spans="2:12" x14ac:dyDescent="0.25">
      <c r="B173" s="10">
        <v>43573.207294267304</v>
      </c>
      <c r="C173" s="10">
        <v>43467</v>
      </c>
      <c r="D173" s="10">
        <v>43483.579939553441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4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</row>
    <row r="174" spans="2:12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</row>
    <row r="175" spans="2:12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</row>
    <row r="176" spans="2:12" x14ac:dyDescent="0.25">
      <c r="B176" s="10">
        <v>43495.478907818499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1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</row>
    <row r="177" spans="2:12" x14ac:dyDescent="0.25">
      <c r="B177" s="10">
        <v>43536.025611727033</v>
      </c>
      <c r="C177" s="10">
        <v>43482</v>
      </c>
      <c r="D177" s="10">
        <v>43536.025611727033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3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</row>
    <row r="178" spans="2:12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</row>
    <row r="179" spans="2:12" x14ac:dyDescent="0.25">
      <c r="B179" s="10">
        <v>43498.131083059947</v>
      </c>
      <c r="C179" s="10">
        <v>43487</v>
      </c>
      <c r="D179" s="10">
        <v>43498.131083059947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2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</row>
    <row r="180" spans="2:12" x14ac:dyDescent="0.25">
      <c r="B180" s="10">
        <v>43496.93367126838</v>
      </c>
      <c r="C180" s="10">
        <v>43492</v>
      </c>
      <c r="D180" s="10">
        <v>43496.93367126838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</row>
    <row r="181" spans="2:12" x14ac:dyDescent="0.25">
      <c r="B181" s="10">
        <v>43509.777939985303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2</v>
      </c>
      <c r="J181">
        <f>IF(TbRegistroSaídas[[#This Row],[Data do Caixa Realizado]]="",0,YEAR(TbRegistroSaídas[[#This Row],[Data do Caixa Realizado]]))</f>
        <v>2019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</row>
    <row r="182" spans="2:12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</row>
    <row r="183" spans="2:12" x14ac:dyDescent="0.25">
      <c r="B183" s="10">
        <v>43548.78797907626</v>
      </c>
      <c r="C183" s="10">
        <v>43499</v>
      </c>
      <c r="D183" s="10">
        <v>43548.78797907626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3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</row>
    <row r="184" spans="2:12" x14ac:dyDescent="0.25">
      <c r="B184" s="10">
        <v>43552.247547339066</v>
      </c>
      <c r="C184" s="10">
        <v>43503</v>
      </c>
      <c r="D184" s="10">
        <v>43552.247547339066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3</v>
      </c>
      <c r="J184">
        <f>IF(TbRegistroSaídas[[#This Row],[Data do Caixa Realizado]]="",0,YEAR(TbRegistroSaídas[[#This Row],[Data do Caixa Realizado]]))</f>
        <v>2019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</row>
    <row r="185" spans="2:12" x14ac:dyDescent="0.25">
      <c r="B185" s="10">
        <v>43554.442660476037</v>
      </c>
      <c r="C185" s="10">
        <v>43505</v>
      </c>
      <c r="D185" s="10">
        <v>43554.442660476037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3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</row>
    <row r="186" spans="2:12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</row>
    <row r="187" spans="2:12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</row>
    <row r="188" spans="2:12" x14ac:dyDescent="0.25">
      <c r="B188" s="10">
        <v>43619.877278489352</v>
      </c>
      <c r="C188" s="10">
        <v>43517</v>
      </c>
      <c r="D188" s="10">
        <v>43548.006375386678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6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</row>
    <row r="189" spans="2:12" x14ac:dyDescent="0.25">
      <c r="B189" s="10">
        <v>43566.482468635586</v>
      </c>
      <c r="C189" s="10">
        <v>43521</v>
      </c>
      <c r="D189" s="10">
        <v>43553.920091748245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4</v>
      </c>
      <c r="J189">
        <f>IF(TbRegistroSaídas[[#This Row],[Data do Caixa Realizado]]="",0,YEAR(TbRegistroSaídas[[#This Row],[Data do Caixa Realizado]]))</f>
        <v>2019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</row>
    <row r="190" spans="2:12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</row>
    <row r="191" spans="2:12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</row>
    <row r="192" spans="2:12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</row>
    <row r="193" spans="2:12" x14ac:dyDescent="0.25">
      <c r="B193" s="10">
        <v>43535.079288493936</v>
      </c>
      <c r="C193" s="10">
        <v>43532</v>
      </c>
      <c r="D193" s="10">
        <v>43535.079288493936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</row>
    <row r="194" spans="2:12" x14ac:dyDescent="0.25">
      <c r="B194" s="10">
        <v>43572.596134843683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4</v>
      </c>
      <c r="J194">
        <f>IF(TbRegistroSaídas[[#This Row],[Data do Caixa Realizado]]="",0,YEAR(TbRegistroSaídas[[#This Row],[Data do Caixa Realizado]]))</f>
        <v>2019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</row>
    <row r="195" spans="2:12" x14ac:dyDescent="0.25">
      <c r="B195" s="10">
        <v>43621.515266358365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6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</row>
    <row r="196" spans="2:12" x14ac:dyDescent="0.25">
      <c r="B196" s="10">
        <v>43571.740759038665</v>
      </c>
      <c r="C196" s="10">
        <v>43536</v>
      </c>
      <c r="D196" s="10">
        <v>43571.740759038665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4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</row>
    <row r="197" spans="2:12" x14ac:dyDescent="0.25">
      <c r="B197" s="10" t="s">
        <v>69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0</v>
      </c>
      <c r="J197">
        <f>IF(TbRegistroSaídas[[#This Row],[Data do Caixa Realizado]]="",0,YEAR(TbRegistroSaídas[[#This Row],[Data do Caixa Realizado]]))</f>
        <v>0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</row>
    <row r="198" spans="2:12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</row>
    <row r="199" spans="2:12" x14ac:dyDescent="0.25">
      <c r="B199" s="10">
        <v>43566.33302641497</v>
      </c>
      <c r="C199" s="10">
        <v>43543</v>
      </c>
      <c r="D199" s="10">
        <v>43566.33302641497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4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</row>
    <row r="200" spans="2:12" x14ac:dyDescent="0.25">
      <c r="B200" s="10">
        <v>43663.382687512385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7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</row>
    <row r="201" spans="2:12" x14ac:dyDescent="0.25">
      <c r="B201" s="10">
        <v>43570.097263655982</v>
      </c>
      <c r="C201" s="10">
        <v>43551</v>
      </c>
      <c r="D201" s="10">
        <v>43557.083579079888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4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</row>
    <row r="202" spans="2:12" x14ac:dyDescent="0.25">
      <c r="B202" s="10">
        <v>43578.736317775256</v>
      </c>
      <c r="C202" s="10">
        <v>43557</v>
      </c>
      <c r="D202" s="10">
        <v>43578.736317775256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</row>
    <row r="203" spans="2:12" x14ac:dyDescent="0.25">
      <c r="B203" s="10">
        <v>43575.110312084966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</row>
    <row r="204" spans="2:12" x14ac:dyDescent="0.25">
      <c r="B204" s="10">
        <v>43605.865431208142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5</v>
      </c>
      <c r="J204">
        <f>IF(TbRegistroSaídas[[#This Row],[Data do Caixa Realizado]]="",0,YEAR(TbRegistroSaídas[[#This Row],[Data do Caixa Realizado]]))</f>
        <v>2019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</row>
    <row r="205" spans="2:12" x14ac:dyDescent="0.25">
      <c r="B205" s="10">
        <v>43603.683759744941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5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</row>
    <row r="206" spans="2:12" x14ac:dyDescent="0.25">
      <c r="B206" s="10">
        <v>43599.508668008042</v>
      </c>
      <c r="C206" s="10">
        <v>43565</v>
      </c>
      <c r="D206" s="10">
        <v>43599.508668008042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5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</row>
    <row r="207" spans="2:12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</row>
    <row r="208" spans="2:12" x14ac:dyDescent="0.25">
      <c r="B208" s="10">
        <v>43604.655561438565</v>
      </c>
      <c r="C208" s="10">
        <v>43572</v>
      </c>
      <c r="D208" s="10">
        <v>43604.655561438565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5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</row>
    <row r="209" spans="2:12" x14ac:dyDescent="0.25">
      <c r="B209" s="10">
        <v>43589.233184767916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5</v>
      </c>
      <c r="J209">
        <f>IF(TbRegistroSaídas[[#This Row],[Data do Caixa Realizado]]="",0,YEAR(TbRegistroSaídas[[#This Row],[Data do Caixa Realizado]]))</f>
        <v>2019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</row>
    <row r="210" spans="2:12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</row>
    <row r="211" spans="2:12" x14ac:dyDescent="0.25">
      <c r="B211" s="10">
        <v>43641.890700157783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6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</row>
    <row r="212" spans="2:12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</row>
    <row r="213" spans="2:12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</row>
    <row r="214" spans="2:12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</row>
    <row r="215" spans="2:12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</row>
    <row r="216" spans="2:12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</row>
    <row r="217" spans="2:12" x14ac:dyDescent="0.25">
      <c r="B217" s="10">
        <v>43732.354485773343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9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</row>
    <row r="218" spans="2:12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</row>
    <row r="219" spans="2:12" x14ac:dyDescent="0.25">
      <c r="B219" s="10">
        <v>43602.13448735002</v>
      </c>
      <c r="C219" s="10">
        <v>43598</v>
      </c>
      <c r="D219" s="10">
        <v>43602.13448735002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</row>
    <row r="220" spans="2:12" x14ac:dyDescent="0.25">
      <c r="B220" s="10">
        <v>43618.94333879678</v>
      </c>
      <c r="C220" s="10">
        <v>43601</v>
      </c>
      <c r="D220" s="10">
        <v>43618.94333879678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6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</row>
    <row r="221" spans="2:12" x14ac:dyDescent="0.25">
      <c r="B221" s="10">
        <v>43703.895777057623</v>
      </c>
      <c r="C221" s="10">
        <v>43604</v>
      </c>
      <c r="D221" s="10">
        <v>43615.96984606648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8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</row>
    <row r="222" spans="2:12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</row>
    <row r="223" spans="2:12" x14ac:dyDescent="0.25">
      <c r="B223" s="10">
        <v>43643.772479924686</v>
      </c>
      <c r="C223" s="10">
        <v>43610</v>
      </c>
      <c r="D223" s="10">
        <v>43641.740590364629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6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</row>
    <row r="224" spans="2:12" x14ac:dyDescent="0.25">
      <c r="B224" s="10">
        <v>43673.934978004319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7</v>
      </c>
      <c r="J224">
        <f>IF(TbRegistroSaídas[[#This Row],[Data do Caixa Realizado]]="",0,YEAR(TbRegistroSaídas[[#This Row],[Data do Caixa Realizado]]))</f>
        <v>2019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</row>
    <row r="225" spans="2:12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</row>
    <row r="226" spans="2:12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</row>
    <row r="227" spans="2:12" x14ac:dyDescent="0.25">
      <c r="B227" s="10" t="s">
        <v>69</v>
      </c>
      <c r="C227" s="10">
        <v>43625</v>
      </c>
      <c r="D227" s="10">
        <v>43672.670884183579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0</v>
      </c>
      <c r="J227">
        <f>IF(TbRegistroSaídas[[#This Row],[Data do Caixa Realizado]]="",0,YEAR(TbRegistroSaídas[[#This Row],[Data do Caixa Realizado]]))</f>
        <v>0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</row>
    <row r="228" spans="2:12" x14ac:dyDescent="0.25">
      <c r="B228" s="10">
        <v>43741.508211497443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10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</row>
    <row r="229" spans="2:12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</row>
    <row r="230" spans="2:12" x14ac:dyDescent="0.25">
      <c r="B230" s="10">
        <v>43682.520022083132</v>
      </c>
      <c r="C230" s="10">
        <v>43637</v>
      </c>
      <c r="D230" s="10">
        <v>43682.520022083132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8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</row>
    <row r="231" spans="2:12" x14ac:dyDescent="0.25">
      <c r="B231" s="10">
        <v>43697.929033863591</v>
      </c>
      <c r="C231" s="10">
        <v>43639</v>
      </c>
      <c r="D231" s="10">
        <v>43697.929033863591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8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</row>
    <row r="232" spans="2:12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/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38" t="s">
        <v>13</v>
      </c>
      <c r="K1" s="38"/>
      <c r="L1" s="38"/>
      <c r="M1" s="38"/>
      <c r="N1" s="38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513</v>
      </c>
      <c r="C3" s="18">
        <v>2018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514</v>
      </c>
    </row>
    <row r="7" spans="1:14" ht="20.100000000000001" customHeight="1" x14ac:dyDescent="0.25">
      <c r="B7" s="22" t="s">
        <v>515</v>
      </c>
      <c r="C7" s="20" t="s">
        <v>519</v>
      </c>
      <c r="D7" s="20" t="s">
        <v>520</v>
      </c>
      <c r="E7" s="20" t="s">
        <v>521</v>
      </c>
      <c r="F7" s="20" t="s">
        <v>522</v>
      </c>
      <c r="G7" s="20" t="s">
        <v>523</v>
      </c>
      <c r="H7" s="20" t="s">
        <v>524</v>
      </c>
      <c r="I7" s="20" t="s">
        <v>525</v>
      </c>
      <c r="J7" s="20" t="s">
        <v>526</v>
      </c>
      <c r="K7" s="20" t="s">
        <v>527</v>
      </c>
      <c r="L7" s="20" t="s">
        <v>528</v>
      </c>
      <c r="M7" s="20" t="s">
        <v>529</v>
      </c>
      <c r="N7" s="21" t="s">
        <v>530</v>
      </c>
    </row>
    <row r="8" spans="1:14" ht="20.100000000000001" customHeight="1" x14ac:dyDescent="0.25">
      <c r="B8" s="28" t="s">
        <v>531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36407</v>
      </c>
      <c r="D8" s="23">
        <f>C11</f>
        <v>27263</v>
      </c>
      <c r="E8" s="23">
        <f t="shared" ref="E8:N8" si="0">D11</f>
        <v>16960</v>
      </c>
      <c r="F8" s="23">
        <f t="shared" si="0"/>
        <v>14275</v>
      </c>
      <c r="G8" s="23">
        <f t="shared" si="0"/>
        <v>24297</v>
      </c>
      <c r="H8" s="23">
        <f t="shared" si="0"/>
        <v>16303</v>
      </c>
      <c r="I8" s="23">
        <f t="shared" si="0"/>
        <v>15435</v>
      </c>
      <c r="J8" s="23">
        <f t="shared" si="0"/>
        <v>22366</v>
      </c>
      <c r="K8" s="23">
        <f t="shared" si="0"/>
        <v>11542</v>
      </c>
      <c r="L8" s="23">
        <f t="shared" si="0"/>
        <v>5884</v>
      </c>
      <c r="M8" s="23">
        <f t="shared" si="0"/>
        <v>-2501</v>
      </c>
      <c r="N8" s="24">
        <f t="shared" si="0"/>
        <v>-4913</v>
      </c>
    </row>
    <row r="9" spans="1:14" ht="20.100000000000001" customHeight="1" x14ac:dyDescent="0.25">
      <c r="B9" s="28" t="s">
        <v>516</v>
      </c>
      <c r="C9" s="23">
        <f>SUMIFS(TbRegistroEntradas[Valor],TbRegistroEntradas[Mês Caixa],C5,TbRegistroEntradas[Ano Caixa],$C$3)</f>
        <v>25411</v>
      </c>
      <c r="D9" s="23">
        <f>SUMIFS(TbRegistroEntradas[Valor],TbRegistroEntradas[Mês Caixa],D5,TbRegistroEntradas[Ano Caixa],$C$3)</f>
        <v>24667</v>
      </c>
      <c r="E9" s="23">
        <f>SUMIFS(TbRegistroEntradas[Valor],TbRegistroEntradas[Mês Caixa],E5,TbRegistroEntradas[Ano Caixa],$C$3)</f>
        <v>30832</v>
      </c>
      <c r="F9" s="23">
        <f>SUMIFS(TbRegistroEntradas[Valor],TbRegistroEntradas[Mês Caixa],F5,TbRegistroEntradas[Ano Caixa],$C$3)</f>
        <v>29738</v>
      </c>
      <c r="G9" s="23">
        <f>SUMIFS(TbRegistroEntradas[Valor],TbRegistroEntradas[Mês Caixa],G5,TbRegistroEntradas[Ano Caixa],$C$3)</f>
        <v>13889</v>
      </c>
      <c r="H9" s="23">
        <f>SUMIFS(TbRegistroEntradas[Valor],TbRegistroEntradas[Mês Caixa],H5,TbRegistroEntradas[Ano Caixa],$C$3)</f>
        <v>17200</v>
      </c>
      <c r="I9" s="23">
        <f>SUMIFS(TbRegistroEntradas[Valor],TbRegistroEntradas[Mês Caixa],I5,TbRegistroEntradas[Ano Caixa],$C$3)</f>
        <v>28949</v>
      </c>
      <c r="J9" s="23">
        <f>SUMIFS(TbRegistroEntradas[Valor],TbRegistroEntradas[Mês Caixa],J5,TbRegistroEntradas[Ano Caixa],$C$3)</f>
        <v>12504</v>
      </c>
      <c r="K9" s="23">
        <f>SUMIFS(TbRegistroEntradas[Valor],TbRegistroEntradas[Mês Caixa],K5,TbRegistroEntradas[Ano Caixa],$C$3)</f>
        <v>19001</v>
      </c>
      <c r="L9" s="23">
        <f>SUMIFS(TbRegistroEntradas[Valor],TbRegistroEntradas[Mês Caixa],L5,TbRegistroEntradas[Ano Caixa],$C$3)</f>
        <v>23206</v>
      </c>
      <c r="M9" s="23">
        <f>SUMIFS(TbRegistroEntradas[Valor],TbRegistroEntradas[Mês Caixa],M5,TbRegistroEntradas[Ano Caixa],$C$3)</f>
        <v>21843</v>
      </c>
      <c r="N9" s="24">
        <f>SUMIFS(TbRegistroEntradas[Valor],TbRegistroEntradas[Mês Caixa],N5,TbRegistroEntradas[Ano Caixa],$C$3)</f>
        <v>27749</v>
      </c>
    </row>
    <row r="10" spans="1:14" ht="20.100000000000001" customHeight="1" x14ac:dyDescent="0.25">
      <c r="B10" s="28" t="s">
        <v>517</v>
      </c>
      <c r="C10" s="23">
        <f>SUMIFS(TbRegistroSaídas[Valor],TbRegistroSaídas[Mês Caixa],C5,TbRegistroSaídas[Ano Caixa],$C$3)</f>
        <v>34555</v>
      </c>
      <c r="D10" s="23">
        <f>SUMIFS(TbRegistroSaídas[Valor],TbRegistroSaídas[Mês Caixa],D5,TbRegistroSaídas[Ano Caixa],$C$3)</f>
        <v>34970</v>
      </c>
      <c r="E10" s="23">
        <f>SUMIFS(TbRegistroSaídas[Valor],TbRegistroSaídas[Mês Caixa],E5,TbRegistroSaídas[Ano Caixa],$C$3)</f>
        <v>33517</v>
      </c>
      <c r="F10" s="23">
        <f>SUMIFS(TbRegistroSaídas[Valor],TbRegistroSaídas[Mês Caixa],F5,TbRegistroSaídas[Ano Caixa],$C$3)</f>
        <v>19716</v>
      </c>
      <c r="G10" s="23">
        <f>SUMIFS(TbRegistroSaídas[Valor],TbRegistroSaídas[Mês Caixa],G5,TbRegistroSaídas[Ano Caixa],$C$3)</f>
        <v>21883</v>
      </c>
      <c r="H10" s="23">
        <f>SUMIFS(TbRegistroSaídas[Valor],TbRegistroSaídas[Mês Caixa],H5,TbRegistroSaídas[Ano Caixa],$C$3)</f>
        <v>18068</v>
      </c>
      <c r="I10" s="23">
        <f>SUMIFS(TbRegistroSaídas[Valor],TbRegistroSaídas[Mês Caixa],I5,TbRegistroSaídas[Ano Caixa],$C$3)</f>
        <v>22018</v>
      </c>
      <c r="J10" s="23">
        <f>SUMIFS(TbRegistroSaídas[Valor],TbRegistroSaídas[Mês Caixa],J5,TbRegistroSaídas[Ano Caixa],$C$3)</f>
        <v>23328</v>
      </c>
      <c r="K10" s="23">
        <f>SUMIFS(TbRegistroSaídas[Valor],TbRegistroSaídas[Mês Caixa],K5,TbRegistroSaídas[Ano Caixa],$C$3)</f>
        <v>24659</v>
      </c>
      <c r="L10" s="23">
        <f>SUMIFS(TbRegistroSaídas[Valor],TbRegistroSaídas[Mês Caixa],L5,TbRegistroSaídas[Ano Caixa],$C$3)</f>
        <v>31591</v>
      </c>
      <c r="M10" s="23">
        <f>SUMIFS(TbRegistroSaídas[Valor],TbRegistroSaídas[Mês Caixa],M5,TbRegistroSaídas[Ano Caixa],$C$3)</f>
        <v>24255</v>
      </c>
      <c r="N10" s="24">
        <f>SUMIFS(TbRegistroSaídas[Valor],TbRegistroSaídas[Mês Caixa],N5,TbRegistroSaídas[Ano Caixa],$C$3)</f>
        <v>21548</v>
      </c>
    </row>
    <row r="11" spans="1:14" ht="20.100000000000001" customHeight="1" x14ac:dyDescent="0.25">
      <c r="B11" s="31" t="s">
        <v>518</v>
      </c>
      <c r="C11" s="25">
        <f>C8+C9-C10</f>
        <v>27263</v>
      </c>
      <c r="D11" s="25">
        <f t="shared" ref="D11:N11" si="1">D8+D9-D10</f>
        <v>16960</v>
      </c>
      <c r="E11" s="25">
        <f t="shared" si="1"/>
        <v>14275</v>
      </c>
      <c r="F11" s="25">
        <f t="shared" si="1"/>
        <v>24297</v>
      </c>
      <c r="G11" s="25">
        <f t="shared" si="1"/>
        <v>16303</v>
      </c>
      <c r="H11" s="25">
        <f t="shared" si="1"/>
        <v>15435</v>
      </c>
      <c r="I11" s="25">
        <f t="shared" si="1"/>
        <v>22366</v>
      </c>
      <c r="J11" s="25">
        <f t="shared" si="1"/>
        <v>11542</v>
      </c>
      <c r="K11" s="25">
        <f t="shared" si="1"/>
        <v>5884</v>
      </c>
      <c r="L11" s="25">
        <f t="shared" si="1"/>
        <v>-2501</v>
      </c>
      <c r="M11" s="25">
        <f t="shared" si="1"/>
        <v>-4913</v>
      </c>
      <c r="N11" s="26">
        <f t="shared" si="1"/>
        <v>1288</v>
      </c>
    </row>
    <row r="12" spans="1:14" ht="20.100000000000001" customHeight="1" x14ac:dyDescent="0.25"/>
    <row r="13" spans="1:14" ht="20.100000000000001" customHeight="1" x14ac:dyDescent="0.25">
      <c r="B13" s="27" t="s">
        <v>532</v>
      </c>
    </row>
    <row r="14" spans="1:14" ht="20.100000000000001" customHeight="1" x14ac:dyDescent="0.25">
      <c r="B14" s="22" t="s">
        <v>515</v>
      </c>
      <c r="C14" s="20" t="s">
        <v>519</v>
      </c>
      <c r="D14" s="20" t="s">
        <v>520</v>
      </c>
      <c r="E14" s="20" t="s">
        <v>521</v>
      </c>
      <c r="F14" s="20" t="s">
        <v>522</v>
      </c>
      <c r="G14" s="20" t="s">
        <v>523</v>
      </c>
      <c r="H14" s="20" t="s">
        <v>524</v>
      </c>
      <c r="I14" s="20" t="s">
        <v>525</v>
      </c>
      <c r="J14" s="20" t="s">
        <v>526</v>
      </c>
      <c r="K14" s="20" t="s">
        <v>527</v>
      </c>
      <c r="L14" s="20" t="s">
        <v>528</v>
      </c>
      <c r="M14" s="20" t="s">
        <v>529</v>
      </c>
      <c r="N14" s="21" t="s">
        <v>530</v>
      </c>
    </row>
    <row r="15" spans="1:14" ht="20.100000000000001" customHeight="1" x14ac:dyDescent="0.25">
      <c r="B15" s="28" t="s">
        <v>531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23943</v>
      </c>
      <c r="D15" s="23">
        <f>C18</f>
        <v>12215</v>
      </c>
      <c r="E15" s="23">
        <f t="shared" ref="E15:N15" si="2">D18</f>
        <v>10490</v>
      </c>
      <c r="F15" s="23">
        <f t="shared" si="2"/>
        <v>15266</v>
      </c>
      <c r="G15" s="23">
        <f t="shared" si="2"/>
        <v>30813</v>
      </c>
      <c r="H15" s="23">
        <f t="shared" si="2"/>
        <v>28264</v>
      </c>
      <c r="I15" s="23">
        <f t="shared" si="2"/>
        <v>22802</v>
      </c>
      <c r="J15" s="23">
        <f t="shared" si="2"/>
        <v>22305</v>
      </c>
      <c r="K15" s="23">
        <f t="shared" si="2"/>
        <v>16514</v>
      </c>
      <c r="L15" s="23">
        <f t="shared" si="2"/>
        <v>22743</v>
      </c>
      <c r="M15" s="23">
        <f t="shared" si="2"/>
        <v>22082</v>
      </c>
      <c r="N15" s="24">
        <f t="shared" si="2"/>
        <v>31915</v>
      </c>
    </row>
    <row r="16" spans="1:14" ht="20.100000000000001" customHeight="1" x14ac:dyDescent="0.25">
      <c r="B16" s="28" t="s">
        <v>516</v>
      </c>
      <c r="C16" s="23">
        <f>SUMIFS(TbRegistroEntradas[Valor],TbRegistroEntradas[Mês Competência],C5,TbRegistroEntradas[Ano Competência],$C$3)</f>
        <v>30045</v>
      </c>
      <c r="D16" s="23">
        <f>SUMIFS(TbRegistroEntradas[Valor],TbRegistroEntradas[Mês Competência],D5,TbRegistroEntradas[Ano Competência],$C$3)</f>
        <v>23853</v>
      </c>
      <c r="E16" s="23">
        <f>SUMIFS(TbRegistroEntradas[Valor],TbRegistroEntradas[Mês Competência],E5,TbRegistroEntradas[Ano Competência],$C$3)</f>
        <v>28903</v>
      </c>
      <c r="F16" s="23">
        <f>SUMIFS(TbRegistroEntradas[Valor],TbRegistroEntradas[Mês Competência],F5,TbRegistroEntradas[Ano Competência],$C$3)</f>
        <v>30226</v>
      </c>
      <c r="G16" s="23">
        <f>SUMIFS(TbRegistroEntradas[Valor],TbRegistroEntradas[Mês Competência],G5,TbRegistroEntradas[Ano Competência],$C$3)</f>
        <v>22233</v>
      </c>
      <c r="H16" s="23">
        <f>SUMIFS(TbRegistroEntradas[Valor],TbRegistroEntradas[Mês Competência],H5,TbRegistroEntradas[Ano Competência],$C$3)</f>
        <v>19465</v>
      </c>
      <c r="I16" s="23">
        <f>SUMIFS(TbRegistroEntradas[Valor],TbRegistroEntradas[Mês Competência],I5,TbRegistroEntradas[Ano Competência],$C$3)</f>
        <v>33568</v>
      </c>
      <c r="J16" s="23">
        <f>SUMIFS(TbRegistroEntradas[Valor],TbRegistroEntradas[Mês Competência],J5,TbRegistroEntradas[Ano Competência],$C$3)</f>
        <v>15936</v>
      </c>
      <c r="K16" s="23">
        <f>SUMIFS(TbRegistroEntradas[Valor],TbRegistroEntradas[Mês Competência],K5,TbRegistroEntradas[Ano Competência],$C$3)</f>
        <v>26177</v>
      </c>
      <c r="L16" s="23">
        <f>SUMIFS(TbRegistroEntradas[Valor],TbRegistroEntradas[Mês Competência],L5,TbRegistroEntradas[Ano Competência],$C$3)</f>
        <v>28032</v>
      </c>
      <c r="M16" s="23">
        <f>SUMIFS(TbRegistroEntradas[Valor],TbRegistroEntradas[Mês Competência],M5,TbRegistroEntradas[Ano Competência],$C$3)</f>
        <v>32457</v>
      </c>
      <c r="N16" s="24">
        <f>SUMIFS(TbRegistroEntradas[Valor],TbRegistroEntradas[Mês Competência],N5,TbRegistroEntradas[Ano Competência],$C$3)</f>
        <v>21523</v>
      </c>
    </row>
    <row r="17" spans="2:14" ht="20.100000000000001" customHeight="1" x14ac:dyDescent="0.25">
      <c r="B17" s="28" t="s">
        <v>517</v>
      </c>
      <c r="C17" s="23">
        <f>SUMIFS(TbRegistroSaídas[Valor],TbRegistroSaídas[Mês Competência],C5,TbRegistroSaídas[Ano Competência],$C$3)</f>
        <v>41773</v>
      </c>
      <c r="D17" s="23">
        <f>SUMIFS(TbRegistroSaídas[Valor],TbRegistroSaídas[Mês Competência],D5,TbRegistroSaídas[Ano Competência],$C$3)</f>
        <v>25578</v>
      </c>
      <c r="E17" s="23">
        <f>SUMIFS(TbRegistroSaídas[Valor],TbRegistroSaídas[Mês Competência],E5,TbRegistroSaídas[Ano Competência],$C$3)</f>
        <v>24127</v>
      </c>
      <c r="F17" s="23">
        <f>SUMIFS(TbRegistroSaídas[Valor],TbRegistroSaídas[Mês Competência],F5,TbRegistroSaídas[Ano Competência],$C$3)</f>
        <v>14679</v>
      </c>
      <c r="G17" s="23">
        <f>SUMIFS(TbRegistroSaídas[Valor],TbRegistroSaídas[Mês Competência],G5,TbRegistroSaídas[Ano Competência],$C$3)</f>
        <v>24782</v>
      </c>
      <c r="H17" s="23">
        <f>SUMIFS(TbRegistroSaídas[Valor],TbRegistroSaídas[Mês Competência],H5,TbRegistroSaídas[Ano Competência],$C$3)</f>
        <v>24927</v>
      </c>
      <c r="I17" s="23">
        <f>SUMIFS(TbRegistroSaídas[Valor],TbRegistroSaídas[Mês Competência],I5,TbRegistroSaídas[Ano Competência],$C$3)</f>
        <v>34065</v>
      </c>
      <c r="J17" s="23">
        <f>SUMIFS(TbRegistroSaídas[Valor],TbRegistroSaídas[Mês Competência],J5,TbRegistroSaídas[Ano Competência],$C$3)</f>
        <v>21727</v>
      </c>
      <c r="K17" s="23">
        <f>SUMIFS(TbRegistroSaídas[Valor],TbRegistroSaídas[Mês Competência],K5,TbRegistroSaídas[Ano Competência],$C$3)</f>
        <v>19948</v>
      </c>
      <c r="L17" s="23">
        <f>SUMIFS(TbRegistroSaídas[Valor],TbRegistroSaídas[Mês Competência],L5,TbRegistroSaídas[Ano Competência],$C$3)</f>
        <v>28693</v>
      </c>
      <c r="M17" s="23">
        <f>SUMIFS(TbRegistroSaídas[Valor],TbRegistroSaídas[Mês Competência],M5,TbRegistroSaídas[Ano Competência],$C$3)</f>
        <v>22624</v>
      </c>
      <c r="N17" s="24">
        <f>SUMIFS(TbRegistroSaídas[Valor],TbRegistroSaídas[Mês Competência],N5,TbRegistroSaídas[Ano Competência],$C$3)</f>
        <v>19227</v>
      </c>
    </row>
    <row r="18" spans="2:14" ht="20.100000000000001" customHeight="1" x14ac:dyDescent="0.25">
      <c r="B18" s="31" t="s">
        <v>518</v>
      </c>
      <c r="C18" s="25">
        <f>C15+C16-C17</f>
        <v>12215</v>
      </c>
      <c r="D18" s="25">
        <f t="shared" ref="D18:N18" si="3">D15+D16-D17</f>
        <v>10490</v>
      </c>
      <c r="E18" s="25">
        <f t="shared" si="3"/>
        <v>15266</v>
      </c>
      <c r="F18" s="25">
        <f t="shared" si="3"/>
        <v>30813</v>
      </c>
      <c r="G18" s="25">
        <f t="shared" si="3"/>
        <v>28264</v>
      </c>
      <c r="H18" s="25">
        <f t="shared" si="3"/>
        <v>22802</v>
      </c>
      <c r="I18" s="25">
        <f t="shared" si="3"/>
        <v>22305</v>
      </c>
      <c r="J18" s="25">
        <f t="shared" si="3"/>
        <v>16514</v>
      </c>
      <c r="K18" s="25">
        <f t="shared" si="3"/>
        <v>22743</v>
      </c>
      <c r="L18" s="25">
        <f t="shared" si="3"/>
        <v>22082</v>
      </c>
      <c r="M18" s="25">
        <f t="shared" si="3"/>
        <v>31915</v>
      </c>
      <c r="N18" s="26">
        <f t="shared" si="3"/>
        <v>34211</v>
      </c>
    </row>
    <row r="19" spans="2:14" ht="20.100000000000001" customHeight="1" x14ac:dyDescent="0.25"/>
    <row r="20" spans="2:14" ht="20.100000000000001" customHeight="1" x14ac:dyDescent="0.25">
      <c r="B20" s="27" t="s">
        <v>533</v>
      </c>
    </row>
    <row r="21" spans="2:14" ht="20.100000000000001" customHeight="1" x14ac:dyDescent="0.25">
      <c r="B21" s="22" t="s">
        <v>515</v>
      </c>
      <c r="C21" s="20" t="s">
        <v>519</v>
      </c>
      <c r="D21" s="20" t="s">
        <v>520</v>
      </c>
      <c r="E21" s="20" t="s">
        <v>521</v>
      </c>
      <c r="F21" s="20" t="s">
        <v>522</v>
      </c>
      <c r="G21" s="20" t="s">
        <v>523</v>
      </c>
      <c r="H21" s="20" t="s">
        <v>524</v>
      </c>
      <c r="I21" s="20" t="s">
        <v>525</v>
      </c>
      <c r="J21" s="20" t="s">
        <v>526</v>
      </c>
      <c r="K21" s="20" t="s">
        <v>527</v>
      </c>
      <c r="L21" s="20" t="s">
        <v>528</v>
      </c>
      <c r="M21" s="20" t="s">
        <v>529</v>
      </c>
      <c r="N21" s="21" t="s">
        <v>530</v>
      </c>
    </row>
    <row r="22" spans="2:14" ht="20.100000000000001" customHeight="1" x14ac:dyDescent="0.25">
      <c r="B22" s="28" t="s">
        <v>534</v>
      </c>
      <c r="C22" s="23">
        <f>C16</f>
        <v>30045</v>
      </c>
      <c r="D22" s="23">
        <f t="shared" ref="D22:N22" si="4">D16</f>
        <v>23853</v>
      </c>
      <c r="E22" s="23">
        <f t="shared" si="4"/>
        <v>28903</v>
      </c>
      <c r="F22" s="23">
        <f t="shared" si="4"/>
        <v>30226</v>
      </c>
      <c r="G22" s="23">
        <f t="shared" si="4"/>
        <v>22233</v>
      </c>
      <c r="H22" s="23">
        <f t="shared" si="4"/>
        <v>19465</v>
      </c>
      <c r="I22" s="23">
        <f t="shared" si="4"/>
        <v>33568</v>
      </c>
      <c r="J22" s="23">
        <f t="shared" si="4"/>
        <v>15936</v>
      </c>
      <c r="K22" s="23">
        <f t="shared" si="4"/>
        <v>26177</v>
      </c>
      <c r="L22" s="23">
        <f t="shared" si="4"/>
        <v>28032</v>
      </c>
      <c r="M22" s="23">
        <f t="shared" si="4"/>
        <v>32457</v>
      </c>
      <c r="N22" s="24">
        <f t="shared" si="4"/>
        <v>21523</v>
      </c>
    </row>
    <row r="23" spans="2:14" ht="20.100000000000001" customHeight="1" x14ac:dyDescent="0.25">
      <c r="B23" s="28" t="s">
        <v>535</v>
      </c>
      <c r="C23" s="23">
        <f>C17</f>
        <v>41773</v>
      </c>
      <c r="D23" s="23">
        <f t="shared" ref="D23:N23" si="5">D17</f>
        <v>25578</v>
      </c>
      <c r="E23" s="23">
        <f t="shared" si="5"/>
        <v>24127</v>
      </c>
      <c r="F23" s="23">
        <f t="shared" si="5"/>
        <v>14679</v>
      </c>
      <c r="G23" s="23">
        <f t="shared" si="5"/>
        <v>24782</v>
      </c>
      <c r="H23" s="23">
        <f t="shared" si="5"/>
        <v>24927</v>
      </c>
      <c r="I23" s="23">
        <f t="shared" si="5"/>
        <v>34065</v>
      </c>
      <c r="J23" s="23">
        <f t="shared" si="5"/>
        <v>21727</v>
      </c>
      <c r="K23" s="23">
        <f t="shared" si="5"/>
        <v>19948</v>
      </c>
      <c r="L23" s="23">
        <f t="shared" si="5"/>
        <v>28693</v>
      </c>
      <c r="M23" s="23">
        <f t="shared" si="5"/>
        <v>22624</v>
      </c>
      <c r="N23" s="24">
        <f t="shared" si="5"/>
        <v>19227</v>
      </c>
    </row>
    <row r="24" spans="2:14" ht="20.100000000000001" customHeight="1" x14ac:dyDescent="0.25">
      <c r="B24" s="29" t="s">
        <v>536</v>
      </c>
      <c r="C24" s="32">
        <f>IF(C22-C23&gt;0,C22-C23,0)</f>
        <v>0</v>
      </c>
      <c r="D24" s="32">
        <f t="shared" ref="D24:N24" si="6">IF(D22-D23&gt;0,D22-D23,0)</f>
        <v>0</v>
      </c>
      <c r="E24" s="32">
        <f t="shared" si="6"/>
        <v>4776</v>
      </c>
      <c r="F24" s="32">
        <f t="shared" si="6"/>
        <v>15547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6229</v>
      </c>
      <c r="L24" s="32">
        <f t="shared" si="6"/>
        <v>0</v>
      </c>
      <c r="M24" s="32">
        <f t="shared" si="6"/>
        <v>9833</v>
      </c>
      <c r="N24" s="34">
        <f t="shared" si="6"/>
        <v>2296</v>
      </c>
    </row>
    <row r="25" spans="2:14" ht="20.100000000000001" customHeight="1" x14ac:dyDescent="0.25">
      <c r="B25" s="30" t="s">
        <v>537</v>
      </c>
      <c r="C25" s="33">
        <f>IF(C22-C23&lt;0,C22-C23,0)</f>
        <v>-11728</v>
      </c>
      <c r="D25" s="33">
        <f t="shared" ref="D25:N25" si="7">IF(D22-D23&lt;0,D22-D23,0)</f>
        <v>-1725</v>
      </c>
      <c r="E25" s="33">
        <f t="shared" si="7"/>
        <v>0</v>
      </c>
      <c r="F25" s="33">
        <f t="shared" si="7"/>
        <v>0</v>
      </c>
      <c r="G25" s="33">
        <f t="shared" si="7"/>
        <v>-2549</v>
      </c>
      <c r="H25" s="33">
        <f t="shared" si="7"/>
        <v>-5462</v>
      </c>
      <c r="I25" s="33">
        <f t="shared" si="7"/>
        <v>-497</v>
      </c>
      <c r="J25" s="33">
        <f t="shared" si="7"/>
        <v>-5791</v>
      </c>
      <c r="K25" s="33">
        <f t="shared" si="7"/>
        <v>0</v>
      </c>
      <c r="L25" s="33">
        <f t="shared" si="7"/>
        <v>-661</v>
      </c>
      <c r="M25" s="33">
        <f t="shared" si="7"/>
        <v>0</v>
      </c>
      <c r="N25" s="35">
        <f t="shared" si="7"/>
        <v>0</v>
      </c>
    </row>
    <row r="26" spans="2:14" ht="20.100000000000001" customHeight="1" x14ac:dyDescent="0.25">
      <c r="B26" s="30" t="s">
        <v>538</v>
      </c>
      <c r="C26" s="33">
        <f>C22-C23</f>
        <v>-11728</v>
      </c>
      <c r="D26" s="33">
        <f>D22-D23+C26</f>
        <v>-13453</v>
      </c>
      <c r="E26" s="33">
        <f t="shared" ref="E26:N26" si="8">E22-E23+D26</f>
        <v>-8677</v>
      </c>
      <c r="F26" s="33">
        <f t="shared" si="8"/>
        <v>6870</v>
      </c>
      <c r="G26" s="33">
        <f t="shared" si="8"/>
        <v>4321</v>
      </c>
      <c r="H26" s="33">
        <f t="shared" si="8"/>
        <v>-1141</v>
      </c>
      <c r="I26" s="33">
        <f t="shared" si="8"/>
        <v>-1638</v>
      </c>
      <c r="J26" s="33">
        <f t="shared" si="8"/>
        <v>-7429</v>
      </c>
      <c r="K26" s="33">
        <f t="shared" si="8"/>
        <v>-1200</v>
      </c>
      <c r="L26" s="33">
        <f t="shared" si="8"/>
        <v>-1861</v>
      </c>
      <c r="M26" s="33">
        <f t="shared" si="8"/>
        <v>7972</v>
      </c>
      <c r="N26" s="35">
        <f t="shared" si="8"/>
        <v>10268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14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1" sqref="B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512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2019-06-09T18:49:48Z</dcterms:modified>
</cp:coreProperties>
</file>