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icio" sheetId="1" r:id="rId1"/>
    <sheet name="Cadastro" sheetId="2" r:id="rId2"/>
    <sheet name="Lançamentos" sheetId="3" r:id="rId3"/>
  </sheets>
  <definedNames>
    <definedName name="ColunaProdutos">tbCadastro[PRODUTO]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E4" i="3" l="1"/>
  <c r="E5" i="3"/>
  <c r="E6" i="3"/>
  <c r="E7" i="3"/>
  <c r="E8" i="3"/>
  <c r="E4" i="2" l="1"/>
  <c r="F4" i="2" s="1"/>
  <c r="E5" i="2"/>
  <c r="F5" i="2" s="1"/>
  <c r="E6" i="2"/>
  <c r="F6" i="2" s="1"/>
  <c r="D10" i="3" l="1"/>
  <c r="C10" i="3"/>
  <c r="B10" i="3"/>
  <c r="E10" i="3"/>
</calcChain>
</file>

<file path=xl/sharedStrings.xml><?xml version="1.0" encoding="utf-8"?>
<sst xmlns="http://schemas.openxmlformats.org/spreadsheetml/2006/main" count="24" uniqueCount="14">
  <si>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</si>
  <si>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</si>
  <si>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</si>
  <si>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</si>
  <si>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</si>
  <si>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</si>
  <si>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</si>
  <si>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</si>
  <si>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</si>
  <si>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</si>
  <si>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</si>
  <si>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</si>
  <si>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</si>
  <si>
    <t>Caneta esferográfica 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</si>
</sst>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3">
    <dxf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0" formatCode="General"/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6" name="CaixaDeTexto 5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6" name="CaixaDeTexto 5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6" totalsRowShown="0" headerRowDxfId="12">
  <autoFilter ref="A3:F6"/>
  <tableColumns count="6">
    <tableColumn id="1" name="PRODUTO"/>
    <tableColumn id="2" name="MEDIDA"/>
    <tableColumn id="3" name="ESTOQUE_x000a_MÍNIMO" dataDxfId="11"/>
    <tableColumn id="4" name="ESTOQUE_x000a_MÁXIMO" dataDxfId="10"/>
    <tableColumn id="5" name="SALDO" dataDxfId="9">
      <calculatedColumnFormula>SUMIF(tbLancamentos[PRODUTO],tbCadastro[[#This Row],[PRODUTO]],tbLancamentos[ENTRADA])-SUMIF(tbLancamentos[PRODUTO],tbCadastro[[#This Row],[PRODUTO]],tbLancamentos[SAÍDA])</calculatedColumnFormula>
    </tableColumn>
    <tableColumn id="6" name="AVISOS" dataDxfId="3">
      <calculatedColumnFormula>IF(tbCadastro[[#This Row],[SALDO]]&lt;tbCadastro[[#This Row],[ESTOQUE
MÍNIMO]],"Solicitar nova compra!",IF(tbCadastro[[#This Row],[SALDO]]&gt;tbCadastro[[#This Row],[ESTOQUE
MÁXIMO]],"Priorizar venda!",""))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10" totalsRowCount="1" headerRowDxfId="8">
  <autoFilter ref="A3:E9"/>
  <tableColumns count="5">
    <tableColumn id="1" name="PRODUTO" totalsRowLabel="Total"/>
    <tableColumn id="2" name="DATA" totalsRowFunction="count" dataDxfId="7"/>
    <tableColumn id="3" name="ENTRADA" totalsRowFunction="sum" dataDxfId="6" totalsRowDxfId="2"/>
    <tableColumn id="4" name="SAÍDA" totalsRowFunction="sum" dataDxfId="5" totalsRowDxfId="1"/>
    <tableColumn id="5" name="SALDO" totalsRowFunction="count" dataDxfId="4" totalsRowDxfId="0">
      <calculatedColumnFormula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tabSelected="1" zoomScaleNormal="100" workbookViewId="0">
      <selection activeCell="G1" sqref="G1:G1048576"/>
    </sheetView>
  </sheetViews>
  <sheetFormatPr defaultColWidth="0" defaultRowHeight="15" x14ac:dyDescent="0.25"/>
  <cols>
    <col min="1" max="1" width="40.7109375" customWidth="1"/>
    <col min="2" max="5" width="15.7109375" customWidth="1"/>
    <col min="6" max="6" width="22.7109375" customWidth="1"/>
    <col min="7" max="7" width="57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22.7109375" customWidth="1"/>
    <col min="7" max="7" width="57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>
        <f>SUMIF(tbLancamentos[PRODUTO],tbCadastro[[#This Row],[PRODUTO]],tbLancamentos[ENTRADA])-SUMIF(tbLancamentos[PRODUTO],tbCadastro[[#This Row],[PRODUTO]],tbLancamentos[SAÍDA])</f>
        <v>10</v>
      </c>
      <c r="F4" s="3" t="str">
        <f>IF(tbCadastro[[#This Row],[SALDO]]&lt;tbCadastro[[#This Row],[ESTOQUE
MÍNIMO]],"Solicitar nova compra!",IF(tbCadastro[[#This Row],[SALDO]]&gt;tbCadastro[[#This Row],[ESTOQUE
MÁXIMO]],"Priorizar venda!",""))</f>
        <v>Solicitar nova compra!</v>
      </c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>
        <f>SUMIF(tbLancamentos[PRODUTO],tbCadastro[[#This Row],[PRODUTO]],tbLancamentos[ENTRADA])-SUMIF(tbLancamentos[PRODUTO],tbCadastro[[#This Row],[PRODUTO]],tbLancamentos[SAÍDA])</f>
        <v>38</v>
      </c>
      <c r="F5" s="3" t="str">
        <f>IF(tbCadastro[[#This Row],[SALDO]]&lt;tbCadastro[[#This Row],[ESTOQUE
MÍNIMO]],"Solicitar nova compra!",IF(tbCadastro[[#This Row],[SALDO]]&gt;tbCadastro[[#This Row],[ESTOQUE
MÁXIMO]],"Priorizar venda!",""))</f>
        <v/>
      </c>
    </row>
    <row r="6" spans="1:6" x14ac:dyDescent="0.25">
      <c r="A6" t="s">
        <v>13</v>
      </c>
      <c r="B6" t="s">
        <v>7</v>
      </c>
      <c r="C6" s="13">
        <v>15</v>
      </c>
      <c r="D6" s="13">
        <v>150</v>
      </c>
      <c r="E6" s="14">
        <f>SUMIF(tbLancamentos[PRODUTO],tbCadastro[[#This Row],[PRODUTO]],tbLancamentos[ENTRADA])-SUMIF(tbLancamentos[PRODUTO],tbCadastro[[#This Row],[PRODUTO]],tbLancamentos[SAÍDA])</f>
        <v>170</v>
      </c>
      <c r="F6" s="3" t="str">
        <f>IF(tbCadastro[[#This Row],[SALDO]]&lt;tbCadastro[[#This Row],[ESTOQUE
MÍNIMO]],"Solicitar nova compra!",IF(tbCadastro[[#This Row],[SALDO]]&gt;tbCadastro[[#This Row],[ESTOQUE
MÁXIMO]],"Priorizar venda!",""))</f>
        <v>Priorizar venda!</v>
      </c>
    </row>
  </sheetData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22.7109375" customWidth="1"/>
    <col min="7" max="7" width="57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8</v>
      </c>
      <c r="B4" s="5">
        <v>43698</v>
      </c>
      <c r="C4" s="13">
        <v>30</v>
      </c>
      <c r="D4" s="13">
        <v>5</v>
      </c>
      <c r="E4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25</v>
      </c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10</v>
      </c>
    </row>
    <row r="6" spans="1:5" x14ac:dyDescent="0.25">
      <c r="A6" t="s">
        <v>8</v>
      </c>
      <c r="B6" s="5">
        <v>43700</v>
      </c>
      <c r="C6" s="13">
        <v>10</v>
      </c>
      <c r="E6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35</v>
      </c>
    </row>
    <row r="7" spans="1:5" x14ac:dyDescent="0.25">
      <c r="A7" t="s">
        <v>13</v>
      </c>
      <c r="B7" s="5">
        <v>43700</v>
      </c>
      <c r="C7" s="13">
        <v>10</v>
      </c>
      <c r="E7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10</v>
      </c>
    </row>
    <row r="8" spans="1:5" x14ac:dyDescent="0.25">
      <c r="A8" t="s">
        <v>8</v>
      </c>
      <c r="B8" s="5">
        <v>43702</v>
      </c>
      <c r="C8" s="13">
        <v>3</v>
      </c>
      <c r="E8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38</v>
      </c>
    </row>
    <row r="9" spans="1:5" x14ac:dyDescent="0.25">
      <c r="A9" t="s">
        <v>13</v>
      </c>
      <c r="B9" s="5">
        <v>43703</v>
      </c>
      <c r="C9" s="13">
        <v>160</v>
      </c>
      <c r="E9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170</v>
      </c>
    </row>
    <row r="10" spans="1:5" x14ac:dyDescent="0.25">
      <c r="A10" t="s">
        <v>12</v>
      </c>
      <c r="B10">
        <f>SUBTOTAL(103,tbLancamentos[DATA])</f>
        <v>6</v>
      </c>
      <c r="C10" s="13">
        <f>SUBTOTAL(109,tbLancamentos[ENTRADA])</f>
        <v>233</v>
      </c>
      <c r="D10" s="13">
        <f>SUBTOTAL(109,tbLancamentos[SAÍDA])</f>
        <v>15</v>
      </c>
      <c r="E10" s="3">
        <f>SUBTOTAL(103,tbLancamentos[SALDO])</f>
        <v>6</v>
      </c>
    </row>
  </sheetData>
  <dataValidations count="1">
    <dataValidation type="list" allowBlank="1" showInputMessage="1" showErrorMessage="1" sqref="A4:A9">
      <formula1>ColunaProdutos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Inicio</vt:lpstr>
      <vt:lpstr>Cadastro</vt:lpstr>
      <vt:lpstr>Lançamentos</vt:lpstr>
      <vt:lpstr>ColunaProdutos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2019-05-12T22:20:22Z</dcterms:modified>
</cp:coreProperties>
</file>