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64172D18-93BC-4AF1-90A0-5081B6D93D5A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Painel" sheetId="5" r:id="rId1"/>
    <sheet name="Análise" sheetId="3" r:id="rId2"/>
    <sheet name="TabVendas" sheetId="2" r:id="rId3"/>
    <sheet name="TabClientes" sheetId="4" r:id="rId4"/>
  </sheets>
  <definedNames>
    <definedName name="CPF">TabClientes[CPF]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3" l="1"/>
  <c r="C4" i="3"/>
  <c r="C6" i="5"/>
  <c r="M22" i="3" l="1"/>
  <c r="L9" i="3" l="1" a="1"/>
  <c r="L9" i="3" s="1"/>
  <c r="L10" i="3" a="1"/>
  <c r="L10" i="3" s="1"/>
  <c r="M10" i="3" a="1"/>
  <c r="M10" i="3" s="1"/>
  <c r="M9" i="3" a="1"/>
  <c r="M9" i="3" s="1"/>
  <c r="M12" i="3" l="1"/>
  <c r="N16" i="3" s="1"/>
  <c r="O16" i="3" s="1"/>
  <c r="I21" i="3"/>
  <c r="I22" i="3"/>
  <c r="I20" i="3"/>
  <c r="I10" i="3" l="1"/>
  <c r="I9" i="3"/>
  <c r="N17" i="3" s="1"/>
  <c r="O17" i="3" s="1"/>
  <c r="I8" i="3" l="1"/>
  <c r="N18" i="3" s="1"/>
  <c r="O18" i="3" s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M11" i="3"/>
  <c r="N19" i="3" s="1"/>
  <c r="O19" i="3" s="1"/>
  <c r="B10" i="3" l="1"/>
  <c r="B11" i="3" s="1"/>
  <c r="B12" i="3" s="1"/>
  <c r="C12" i="3" s="1"/>
  <c r="I18" i="3"/>
  <c r="I19" i="3"/>
  <c r="H13" i="2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  <c r="J36" i="3" l="1"/>
  <c r="K36" i="3" s="1"/>
  <c r="M36" i="3" s="1"/>
  <c r="N21" i="3" s="1"/>
  <c r="O21" i="3" s="1"/>
  <c r="D12" i="3"/>
  <c r="E12" i="3" s="1"/>
  <c r="B13" i="3"/>
  <c r="C13" i="3" s="1"/>
  <c r="D10" i="3"/>
  <c r="C10" i="3"/>
  <c r="D11" i="3"/>
  <c r="C11" i="3"/>
  <c r="I14" i="3"/>
  <c r="I13" i="3"/>
  <c r="I15" i="3" l="1"/>
  <c r="D13" i="3"/>
  <c r="E13" i="3" s="1"/>
  <c r="B14" i="3"/>
  <c r="C14" i="3" s="1"/>
  <c r="E10" i="3"/>
  <c r="E11" i="3"/>
  <c r="N20" i="3"/>
  <c r="O20" i="3" s="1"/>
  <c r="O22" i="3" s="1"/>
  <c r="L45" i="3" s="1"/>
  <c r="C10" i="5" s="1"/>
  <c r="B15" i="3" l="1"/>
  <c r="B16" i="3" s="1"/>
  <c r="D14" i="3"/>
  <c r="E14" i="3" s="1"/>
  <c r="C15" i="3" l="1"/>
  <c r="D15" i="3"/>
  <c r="B17" i="3"/>
  <c r="C16" i="3"/>
  <c r="D16" i="3"/>
  <c r="E15" i="3" l="1"/>
  <c r="E16" i="3"/>
  <c r="B18" i="3"/>
  <c r="D17" i="3"/>
  <c r="C17" i="3"/>
  <c r="E17" i="3" l="1"/>
  <c r="B19" i="3"/>
  <c r="C18" i="3"/>
  <c r="D18" i="3"/>
  <c r="E18" i="3" l="1"/>
  <c r="B20" i="3"/>
  <c r="D19" i="3"/>
  <c r="C19" i="3"/>
  <c r="E19" i="3" l="1"/>
  <c r="B21" i="3"/>
  <c r="C20" i="3"/>
  <c r="D20" i="3"/>
  <c r="E20" i="3" l="1"/>
  <c r="D21" i="3"/>
  <c r="C21" i="3"/>
  <c r="E21" i="3" l="1"/>
</calcChain>
</file>

<file path=xl/sharedStrings.xml><?xml version="1.0" encoding="utf-8"?>
<sst xmlns="http://schemas.openxmlformats.org/spreadsheetml/2006/main" count="1516" uniqueCount="300">
  <si>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</si>
  <si>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</si>
  <si>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</si>
  <si>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</si>
  <si>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</si>
  <si>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</si>
  <si>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</si>
  <si>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</si>
  <si>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</si>
  <si>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</si>
  <si>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</si>
  <si>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</si>
  <si>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</si>
  <si>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</si>
  <si>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</si>
  <si>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</si>
  <si>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</si>
  <si>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</si>
  <si>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</si>
  <si>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</si>
  <si>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</si>
  <si>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</si>
  <si>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</si>
  <si>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</si>
  <si>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</si>
  <si>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</si>
  <si>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</si>
  <si>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</si>
  <si>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</si>
  <si>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</si>
  <si>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</si>
  <si>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</si>
  <si>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</si>
  <si>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</si>
  <si>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</si>
  <si>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</si>
  <si>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</si>
  <si>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</si>
  <si>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</si>
  <si>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</si>
  <si>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</si>
  <si>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</si>
  <si>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</si>
  <si>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</si>
  <si>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</si>
  <si>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</si>
  <si>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</si>
  <si>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</si>
  <si>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</si>
  <si>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</si>
  <si>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</si>
  <si>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</si>
  <si>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</si>
  <si>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</si>
  <si>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</si>
  <si>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</si>
  <si>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</si>
  <si>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</si>
  <si>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</si>
  <si>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</si>
  <si>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</si>
  <si>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</si>
  <si>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</si>
  <si>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</si>
  <si>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</si>
  <si>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</si>
  <si>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</si>
  <si>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</si>
  <si>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</si>
  <si>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</si>
  <si>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</si>
  <si>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</si>
  <si>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</si>
  <si>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</si>
  <si>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</si>
  <si>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</si>
  <si>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</si>
  <si>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</si>
  <si>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</si>
  <si>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</si>
  <si>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</si>
  <si>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</si>
  <si>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</si>
  <si>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</si>
  <si>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</si>
  <si>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</si>
  <si>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</si>
  <si>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</si>
  <si>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</si>
  <si>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</si>
  <si>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</si>
  <si>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</si>
  <si>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</si>
  <si>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</si>
  <si>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</si>
  <si>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</si>
  <si>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</si>
  <si>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</si>
  <si>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</si>
  <si>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</si>
  <si>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</si>
  <si>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</si>
  <si>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</si>
  <si>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</si>
  <si>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</si>
  <si>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</si>
  <si>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</si>
  <si>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</si>
  <si>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</si>
  <si>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</si>
  <si>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</si>
  <si>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</si>
  <si>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</si>
  <si>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</si>
  <si>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</si>
  <si>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</si>
  <si>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</si>
  <si>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</si>
  <si>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</si>
  <si>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</si>
  <si>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</si>
  <si>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</si>
  <si>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</si>
  <si>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</si>
  <si>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</si>
  <si>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</si>
  <si>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</si>
  <si>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</si>
  <si>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</si>
  <si>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</si>
  <si>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</si>
  <si>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</si>
  <si>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</si>
  <si>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</si>
  <si>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</si>
  <si>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</si>
  <si>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</si>
  <si>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</si>
  <si>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</si>
  <si>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</si>
  <si>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</si>
  <si>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</si>
  <si>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</si>
  <si>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</si>
  <si>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</si>
  <si>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</si>
  <si>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</si>
  <si>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</si>
  <si>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</si>
  <si>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</si>
  <si>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</si>
  <si>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</si>
  <si>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</si>
  <si>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</si>
  <si>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</si>
  <si>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</si>
  <si>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</si>
  <si>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</si>
  <si>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</si>
  <si>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</si>
  <si>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</si>
  <si>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</si>
  <si>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</si>
  <si>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</si>
  <si>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</si>
  <si>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</si>
  <si>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</si>
  <si>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</si>
  <si>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</si>
  <si>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</si>
  <si>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</si>
  <si>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</si>
  <si>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</si>
  <si>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</si>
  <si>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</si>
  <si>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</si>
  <si>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</si>
  <si>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</si>
  <si>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</si>
  <si>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</si>
  <si>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</si>
  <si>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</si>
  <si>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</si>
  <si>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</si>
  <si>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</si>
  <si>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</si>
  <si>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</si>
  <si>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</si>
  <si>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</si>
  <si>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</si>
  <si>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</si>
  <si>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</si>
  <si>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</si>
  <si>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</si>
  <si>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</si>
  <si>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</si>
  <si>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</si>
  <si>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</si>
  <si>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</si>
  <si>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</si>
  <si>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</si>
  <si>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</si>
  <si>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</si>
  <si>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</si>
  <si>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</si>
  <si>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</si>
  <si>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</si>
  <si>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</si>
  <si>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</si>
  <si>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</si>
  <si>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</si>
  <si>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</si>
  <si>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</si>
  <si>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</si>
  <si>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</si>
  <si>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</si>
  <si>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</si>
  <si>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</si>
  <si>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</si>
  <si>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</si>
  <si>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</si>
  <si>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</si>
  <si>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</si>
  <si>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</si>
  <si>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</si>
  <si>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</si>
  <si>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</si>
  <si>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</si>
  <si>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</si>
  <si>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</si>
  <si>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</si>
  <si>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</si>
  <si>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</si>
  <si>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</si>
  <si>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</si>
  <si>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</si>
  <si>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</si>
  <si>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</si>
  <si>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</si>
  <si>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</si>
  <si>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</si>
  <si>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</si>
  <si>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</si>
  <si>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</si>
  <si>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</si>
  <si>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Evolução das compras nos últimos 12 meses (R$)</t>
  </si>
  <si>
    <t>Mês/Ano</t>
  </si>
  <si>
    <t>Mês</t>
  </si>
  <si>
    <t>Ano</t>
  </si>
  <si>
    <t>Compra</t>
  </si>
  <si>
    <t>Compra Média</t>
  </si>
  <si>
    <t>Número de compras</t>
  </si>
  <si>
    <t>Valor da compras</t>
  </si>
  <si>
    <t>Compras pagas em atraso</t>
  </si>
  <si>
    <t>Atraso em dias</t>
  </si>
  <si>
    <t>Atraso médio por compra</t>
  </si>
  <si>
    <t>Perfil da Compra</t>
  </si>
  <si>
    <t>Compras à vista</t>
  </si>
  <si>
    <t>Compras a prazo</t>
  </si>
  <si>
    <t>Data</t>
  </si>
  <si>
    <t>Valor</t>
  </si>
  <si>
    <t>Primeira</t>
  </si>
  <si>
    <t>Última</t>
  </si>
  <si>
    <t>Recência em meses*</t>
  </si>
  <si>
    <t>É cliente a quantos meses:</t>
  </si>
  <si>
    <t>*Tempo entre a data atual e a última compra</t>
  </si>
  <si>
    <t>Escore do cliente</t>
  </si>
  <si>
    <t>Nota</t>
  </si>
  <si>
    <t>Peso</t>
  </si>
  <si>
    <t>Ponderado</t>
  </si>
  <si>
    <t>Tempo</t>
  </si>
  <si>
    <t>Valor das Compras</t>
  </si>
  <si>
    <t>Compra média</t>
  </si>
  <si>
    <t>Recência</t>
  </si>
  <si>
    <t>Atraso</t>
  </si>
  <si>
    <t>Prazo de pagamento</t>
  </si>
  <si>
    <t>Escore atualizado</t>
  </si>
  <si>
    <t>Escore de tempo (meses)</t>
  </si>
  <si>
    <t>De</t>
  </si>
  <si>
    <t>Ate</t>
  </si>
  <si>
    <t>Pontos</t>
  </si>
  <si>
    <t>Valor das compras (R$)</t>
  </si>
  <si>
    <t>Compra Média (R$)</t>
  </si>
  <si>
    <t>Recência (meses)</t>
  </si>
  <si>
    <t>Atraso ( dias/compra)</t>
  </si>
  <si>
    <t>Prazo de pagamento (À vista/Prazo)</t>
  </si>
  <si>
    <t>Maior</t>
  </si>
  <si>
    <t>Forma de pagamento</t>
  </si>
  <si>
    <t>Ponto</t>
  </si>
  <si>
    <t>Perfil do Cliente</t>
  </si>
  <si>
    <t>Bronze</t>
  </si>
  <si>
    <t>Prata</t>
  </si>
  <si>
    <t>Ouro</t>
  </si>
  <si>
    <t>Diamante</t>
  </si>
  <si>
    <t>PERFIL DO CLIENTE</t>
  </si>
  <si>
    <r>
      <rPr>
        <b/>
        <sz val="15"/>
        <color theme="1"/>
        <rFont val="Calibri"/>
        <family val="2"/>
        <scheme val="minor"/>
      </rPr>
      <t>EMPRESA X</t>
    </r>
    <r>
      <rPr>
        <sz val="11"/>
        <color theme="1"/>
        <rFont val="Calibri"/>
        <family val="2"/>
        <scheme val="minor"/>
      </rPr>
      <t xml:space="preserve">
PERFIL DO CLIENTE</t>
    </r>
  </si>
  <si>
    <t>Nosso cliente</t>
  </si>
  <si>
    <t xml:space="preserve">Nome </t>
  </si>
  <si>
    <t>Perfil</t>
  </si>
  <si>
    <t>Evolução das compras nos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</si>
</sst>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\ #,##0.00"/>
    <numFmt numFmtId="165" formatCode="mm/yyyy"/>
    <numFmt numFmtId="166" formatCode="&quot;R$&quot;\ #,##0"/>
    <numFmt numFmtId="167" formatCode="mmm/yyyy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5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3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  <xf numFmtId="165" fontId="0" fillId="0" borderId="0" xfId="0" applyNumberFormat="1"/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left"/>
    </xf>
    <xf numFmtId="165" fontId="0" fillId="0" borderId="3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4" fillId="0" borderId="2" xfId="0" applyNumberFormat="1" applyFont="1" applyFill="1" applyBorder="1"/>
    <xf numFmtId="14" fontId="1" fillId="0" borderId="2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/>
    <xf numFmtId="164" fontId="0" fillId="0" borderId="0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0" xfId="0" applyBorder="1" applyAlignment="1">
      <alignment horizontal="left"/>
    </xf>
    <xf numFmtId="1" fontId="0" fillId="0" borderId="0" xfId="0" applyNumberFormat="1" applyBorder="1"/>
    <xf numFmtId="0" fontId="0" fillId="0" borderId="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0" fillId="0" borderId="1" xfId="0" applyNumberFormat="1" applyBorder="1"/>
    <xf numFmtId="2" fontId="0" fillId="0" borderId="0" xfId="0" applyNumberForma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14" fontId="0" fillId="0" borderId="3" xfId="0" applyNumberFormat="1" applyBorder="1" applyAlignment="1">
      <alignment vertical="center"/>
    </xf>
    <xf numFmtId="166" fontId="0" fillId="0" borderId="3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167" fontId="5" fillId="0" borderId="0" xfId="0" applyNumberFormat="1" applyFont="1" applyAlignment="1">
      <alignment horizontal="left" vertical="center"/>
    </xf>
    <xf numFmtId="1" fontId="0" fillId="0" borderId="3" xfId="0" applyNumberForma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3" xfId="0" applyFont="1" applyBorder="1"/>
    <xf numFmtId="0" fontId="0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Border="1"/>
    <xf numFmtId="0" fontId="0" fillId="0" borderId="3" xfId="0" applyFont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0" xfId="0" applyProtection="1">
      <protection locked="0"/>
    </xf>
    <xf numFmtId="14" fontId="9" fillId="0" borderId="2" xfId="0" applyNumberFormat="1" applyFont="1" applyBorder="1" applyAlignment="1">
      <alignment horizontal="center" vertical="center"/>
    </xf>
    <xf numFmtId="0" fontId="0" fillId="0" borderId="3" xfId="0" applyBorder="1"/>
    <xf numFmtId="0" fontId="10" fillId="0" borderId="3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20"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4"/>
      </font>
      <fill>
        <patternFill>
          <bgColor rgb="FFFFFF00"/>
        </patternFill>
      </fill>
    </dxf>
    <dxf>
      <font>
        <b/>
        <i val="0"/>
        <color theme="2" tint="-0.749961851863155"/>
      </font>
      <fill>
        <patternFill>
          <bgColor theme="0" tint="-0.24994659260841701"/>
        </patternFill>
      </fill>
    </dxf>
    <dxf>
      <font>
        <b/>
        <i val="0"/>
        <color theme="2" tint="-0.749961851863155"/>
      </font>
      <fill>
        <patternFill>
          <bgColor theme="7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Análise!$E$9</c:f>
              <c:strCache>
                <c:ptCount val="1"/>
                <c:pt idx="0">
                  <c:v>Compra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Análise!$B$10:$B$21</c:f>
              <c:numCache>
                <c:formatCode>mm/yyyy</c:formatCode>
                <c:ptCount val="12"/>
                <c:pt idx="0">
                  <c:v>43952</c:v>
                </c:pt>
                <c:pt idx="1">
                  <c:v>43922</c:v>
                </c:pt>
                <c:pt idx="2">
                  <c:v>43892</c:v>
                </c:pt>
                <c:pt idx="3">
                  <c:v>43862</c:v>
                </c:pt>
                <c:pt idx="4">
                  <c:v>43832</c:v>
                </c:pt>
                <c:pt idx="5">
                  <c:v>43802</c:v>
                </c:pt>
                <c:pt idx="6">
                  <c:v>43772</c:v>
                </c:pt>
                <c:pt idx="7">
                  <c:v>43742</c:v>
                </c:pt>
                <c:pt idx="8">
                  <c:v>43712</c:v>
                </c:pt>
                <c:pt idx="9">
                  <c:v>43682</c:v>
                </c:pt>
                <c:pt idx="10">
                  <c:v>43652</c:v>
                </c:pt>
                <c:pt idx="11">
                  <c:v>43622</c:v>
                </c:pt>
              </c:numCache>
            </c:numRef>
          </c:cat>
          <c:val>
            <c:numRef>
              <c:f>Análise!$E$10:$E$21</c:f>
              <c:numCache>
                <c:formatCode>"R$"\ 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674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1715</c:v>
                </c:pt>
                <c:pt idx="7">
                  <c:v>919</c:v>
                </c:pt>
                <c:pt idx="8">
                  <c:v>0</c:v>
                </c:pt>
                <c:pt idx="9">
                  <c:v>1267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2E-49AB-9DC2-1C21BFDC81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-27"/>
        <c:axId val="386192208"/>
        <c:axId val="386192536"/>
      </c:barChart>
      <c:dateAx>
        <c:axId val="386192208"/>
        <c:scaling>
          <c:orientation val="minMax"/>
        </c:scaling>
        <c:delete val="0"/>
        <c:axPos val="b"/>
        <c:numFmt formatCode="m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6192536"/>
        <c:crosses val="autoZero"/>
        <c:auto val="1"/>
        <c:lblOffset val="100"/>
        <c:baseTimeUnit val="months"/>
      </c:dateAx>
      <c:valAx>
        <c:axId val="38619253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crossAx val="386192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809625</xdr:colOff>
      <xdr:row>1</xdr:row>
      <xdr:rowOff>495300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738157-C762-40FD-8877-64BE8ECE201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66675"/>
          <a:ext cx="800100" cy="4857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838200</xdr:colOff>
      <xdr:row>7</xdr:row>
      <xdr:rowOff>0</xdr:rowOff>
    </xdr:from>
    <xdr:to>
      <xdr:col>3</xdr:col>
      <xdr:colOff>142875</xdr:colOff>
      <xdr:row>11</xdr:row>
      <xdr:rowOff>123825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12434E42-06BD-4ED8-9D54-838A425C276E}"/>
            </a:ext>
          </a:extLst>
        </xdr:cNvPr>
        <xdr:cNvSpPr/>
      </xdr:nvSpPr>
      <xdr:spPr>
        <a:xfrm>
          <a:off x="1219200" y="1543050"/>
          <a:ext cx="1133475" cy="885825"/>
        </a:xfrm>
        <a:prstGeom prst="roundRect">
          <a:avLst/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57150</xdr:colOff>
      <xdr:row>5</xdr:row>
      <xdr:rowOff>0</xdr:rowOff>
    </xdr:from>
    <xdr:to>
      <xdr:col>10</xdr:col>
      <xdr:colOff>895350</xdr:colOff>
      <xdr:row>11</xdr:row>
      <xdr:rowOff>142875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BA88EF3-5C02-437A-AF07-C70673696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5" headerRowBorderDxfId="14" tableBorderDxfId="13">
  <autoFilter ref="B3:K1006" xr:uid="{D6EAF714-6056-4661-B896-7B302E473020}"/>
  <tableColumns count="10">
    <tableColumn id="1" xr3:uid="{1A395E4E-C392-48E7-BE8B-84346DED85CF}" name="Data da Venda" dataDxfId="12"/>
    <tableColumn id="2" xr3:uid="{4BCF37E3-318F-47AD-8595-4DA63B404B8E}" name="CPF" dataDxfId="11"/>
    <tableColumn id="3" xr3:uid="{ABE79B5C-888B-4EF0-89FB-EAD5B17BDC05}" name="Valor da Venda" dataDxfId="10"/>
    <tableColumn id="4" xr3:uid="{CCEB05AB-3E7A-4377-B833-95E32E12443B}" name="Data do Vencimento" dataDxfId="9"/>
    <tableColumn id="5" xr3:uid="{6F92D6AA-4978-4BD0-81B0-1A84C6B251C7}" name="Data do Pagamento" dataDxfId="8"/>
    <tableColumn id="6" xr3:uid="{A2F6A6BD-8084-474F-8219-F66E731124A0}" name="Meio Pagto" dataDxfId="7"/>
    <tableColumn id="7" xr3:uid="{702B81F8-3301-4C29-B924-7DF0EA424DEA}" name="Dias de Atraso" dataDxfId="6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5">
      <calculatedColumnFormula>MONTH(TabVendas[[#This Row],[Data da Venda]])</calculatedColumnFormula>
    </tableColumn>
    <tableColumn id="9" xr3:uid="{960D09D6-FE0D-473F-B4FC-50C8B6EE15D6}" name="Ano da Venda" dataDxfId="4">
      <calculatedColumnFormula>YEAR(TabVendas[[#This Row],[Data da Venda]])</calculatedColumnFormula>
    </tableColumn>
    <tableColumn id="10" xr3:uid="{3BB0F924-3438-4768-ACFF-363999B98296}" name="À vista?" dataDxfId="3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2"/>
    <tableColumn id="2" xr3:uid="{F9F63B8C-6E03-4ECC-B4D4-F7099E47D356}" name="NOME" dataDxfId="1"/>
    <tableColumn id="3" xr3:uid="{88887EB8-6572-4361-9C08-26C50B64E796}" name="EMAIL" dataDxfId="0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1395-0E7B-4F38-A87D-9F81671D6CA6}">
  <dimension ref="A1:P66"/>
  <sheetViews>
    <sheetView showGridLines="0" tabSelected="1" workbookViewId="0">
      <selection activeCell="N8" sqref="N8"/>
    </sheetView>
  </sheetViews>
  <sheetFormatPr defaultColWidth="0" defaultRowHeight="15" zeroHeight="1" x14ac:dyDescent="0.25"/>
  <cols>
    <col min="1" max="1" width="5.7109375" customWidth="1"/>
    <col min="2" max="4" width="13.7109375" customWidth="1"/>
    <col min="5" max="5" width="5.7109375" customWidth="1"/>
    <col min="6" max="11" width="13.7109375" customWidth="1"/>
    <col min="12" max="12" width="5.7109375" customWidth="1"/>
    <col min="13" max="15" width="13.7109375" customWidth="1"/>
    <col min="16" max="16" width="5.7109375" customWidth="1"/>
    <col min="17" max="16384" width="9.140625" hidden="1"/>
  </cols>
  <sheetData>
    <row r="1" spans="1:15" ht="5.0999999999999996" customHeight="1" x14ac:dyDescent="0.25">
      <c r="A1" s="79"/>
    </row>
    <row r="2" spans="1:15" ht="39.950000000000003" customHeight="1" x14ac:dyDescent="0.25">
      <c r="B2" s="12"/>
      <c r="C2" s="84" t="s">
        <v>295</v>
      </c>
      <c r="D2" s="84"/>
      <c r="E2" s="84"/>
      <c r="F2" s="84"/>
      <c r="G2" s="84"/>
      <c r="H2" s="12"/>
      <c r="I2" s="12"/>
      <c r="J2" s="12"/>
      <c r="K2" s="12"/>
      <c r="L2" s="12"/>
      <c r="M2" s="12"/>
      <c r="N2" s="12"/>
      <c r="O2" s="80">
        <v>43952</v>
      </c>
    </row>
    <row r="3" spans="1:15" x14ac:dyDescent="0.25"/>
    <row r="4" spans="1:15" x14ac:dyDescent="0.25">
      <c r="B4" s="1" t="s">
        <v>296</v>
      </c>
      <c r="C4" s="1"/>
      <c r="D4" s="1"/>
    </row>
    <row r="5" spans="1:15" x14ac:dyDescent="0.25">
      <c r="B5" s="81" t="s">
        <v>2</v>
      </c>
      <c r="C5" s="82">
        <v>86657720219</v>
      </c>
      <c r="D5" s="81"/>
      <c r="F5" s="67" t="s">
        <v>299</v>
      </c>
      <c r="G5" s="81"/>
      <c r="H5" s="81"/>
      <c r="I5" s="81"/>
      <c r="J5" s="81"/>
      <c r="K5" s="81"/>
    </row>
    <row r="6" spans="1:15" ht="17.25" x14ac:dyDescent="0.3">
      <c r="B6" s="28" t="s">
        <v>297</v>
      </c>
      <c r="C6" s="83" t="str">
        <f>IF(C5="","",VLOOKUP(C5,TabClientes[],2,FALSE))</f>
        <v>Erik Magnus Lehnsherr</v>
      </c>
      <c r="D6" s="28"/>
      <c r="F6" s="28"/>
      <c r="G6" s="28"/>
      <c r="H6" s="28"/>
      <c r="I6" s="28"/>
      <c r="J6" s="28"/>
      <c r="K6" s="28"/>
    </row>
    <row r="7" spans="1:15" x14ac:dyDescent="0.25">
      <c r="B7" s="28"/>
      <c r="C7" s="28"/>
      <c r="D7" s="28"/>
      <c r="F7" s="28"/>
      <c r="G7" s="28"/>
      <c r="H7" s="28"/>
      <c r="I7" s="28"/>
      <c r="J7" s="28"/>
      <c r="K7" s="28"/>
    </row>
    <row r="8" spans="1:15" x14ac:dyDescent="0.25">
      <c r="B8" s="28"/>
      <c r="C8" s="85" t="s">
        <v>298</v>
      </c>
      <c r="D8" s="28"/>
      <c r="F8" s="28"/>
      <c r="G8" s="28"/>
      <c r="H8" s="28"/>
      <c r="I8" s="28"/>
      <c r="J8" s="28"/>
      <c r="K8" s="28"/>
    </row>
    <row r="9" spans="1:15" x14ac:dyDescent="0.25">
      <c r="B9" s="28"/>
      <c r="C9" s="85"/>
      <c r="D9" s="28"/>
      <c r="F9" s="28"/>
      <c r="G9" s="28"/>
      <c r="H9" s="28"/>
      <c r="I9" s="28"/>
      <c r="J9" s="28"/>
      <c r="K9" s="28"/>
    </row>
    <row r="10" spans="1:15" x14ac:dyDescent="0.25">
      <c r="B10" s="28"/>
      <c r="C10" s="86" t="str">
        <f>Análise!L45</f>
        <v>Ouro</v>
      </c>
      <c r="D10" s="28"/>
      <c r="F10" s="28"/>
      <c r="G10" s="28"/>
      <c r="H10" s="28"/>
      <c r="I10" s="28"/>
      <c r="J10" s="28"/>
      <c r="K10" s="28"/>
    </row>
    <row r="11" spans="1:15" x14ac:dyDescent="0.25">
      <c r="B11" s="28"/>
      <c r="C11" s="86"/>
      <c r="D11" s="28"/>
      <c r="F11" s="28"/>
      <c r="G11" s="28"/>
      <c r="H11" s="28"/>
      <c r="I11" s="28"/>
      <c r="J11" s="28"/>
      <c r="K11" s="28"/>
    </row>
    <row r="12" spans="1:15" x14ac:dyDescent="0.25">
      <c r="B12" s="30"/>
      <c r="C12" s="30"/>
      <c r="D12" s="30"/>
      <c r="F12" s="30"/>
      <c r="G12" s="30"/>
      <c r="H12" s="30"/>
      <c r="I12" s="30"/>
      <c r="J12" s="30"/>
      <c r="K12" s="30"/>
    </row>
    <row r="13" spans="1:15" x14ac:dyDescent="0.25"/>
    <row r="14" spans="1:15" x14ac:dyDescent="0.25"/>
    <row r="15" spans="1:15" x14ac:dyDescent="0.25"/>
    <row r="16" spans="1:15" x14ac:dyDescent="0.25"/>
    <row r="17" spans="2:15" x14ac:dyDescent="0.25"/>
    <row r="18" spans="2:15" x14ac:dyDescent="0.25"/>
    <row r="19" spans="2:15" x14ac:dyDescent="0.25"/>
    <row r="20" spans="2:15" x14ac:dyDescent="0.25"/>
    <row r="21" spans="2:15" x14ac:dyDescent="0.25"/>
    <row r="22" spans="2:15" x14ac:dyDescent="0.25"/>
    <row r="23" spans="2:15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2:15" ht="5.0999999999999996" customHeight="1" x14ac:dyDescent="0.25"/>
    <row r="25" spans="2:15" hidden="1" x14ac:dyDescent="0.25"/>
    <row r="26" spans="2:15" hidden="1" x14ac:dyDescent="0.25"/>
    <row r="27" spans="2:15" hidden="1" x14ac:dyDescent="0.25"/>
    <row r="28" spans="2:15" hidden="1" x14ac:dyDescent="0.25"/>
    <row r="29" spans="2:15" hidden="1" x14ac:dyDescent="0.25"/>
    <row r="30" spans="2:15" hidden="1" x14ac:dyDescent="0.25"/>
    <row r="31" spans="2:15" hidden="1" x14ac:dyDescent="0.25"/>
    <row r="32" spans="2:1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</sheetData>
  <mergeCells count="3">
    <mergeCell ref="C2:G2"/>
    <mergeCell ref="C8:C9"/>
    <mergeCell ref="C10:C11"/>
  </mergeCells>
  <conditionalFormatting sqref="C10:C11">
    <cfRule type="containsText" dxfId="19" priority="4" operator="containsText" text="Bronze">
      <formula>NOT(ISERROR(SEARCH("Bronze",C10)))</formula>
    </cfRule>
    <cfRule type="containsText" dxfId="18" priority="3" operator="containsText" text="Prata">
      <formula>NOT(ISERROR(SEARCH("Prata",C10)))</formula>
    </cfRule>
    <cfRule type="containsText" dxfId="17" priority="2" operator="containsText" text="Ouro">
      <formula>NOT(ISERROR(SEARCH("Ouro",C10)))</formula>
    </cfRule>
    <cfRule type="containsText" dxfId="16" priority="1" operator="containsText" text="Diamante">
      <formula>NOT(ISERROR(SEARCH("Diamante",C10)))</formula>
    </cfRule>
  </conditionalFormatting>
  <dataValidations count="1">
    <dataValidation type="list" allowBlank="1" showInputMessage="1" showErrorMessage="1" errorTitle="CPF Inexistente!" error="Selecione um CPF da lista." sqref="C5" xr:uid="{577302B9-5535-4AA1-BFDD-3E053E2E0E26}">
      <formula1>CPF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O45"/>
  <sheetViews>
    <sheetView showGridLines="0" workbookViewId="0">
      <selection activeCell="E9" activeCellId="1" sqref="B9:B21 E9:E21"/>
    </sheetView>
  </sheetViews>
  <sheetFormatPr defaultRowHeight="15" x14ac:dyDescent="0.25"/>
  <cols>
    <col min="2" max="16" width="12.7109375" customWidth="1"/>
  </cols>
  <sheetData>
    <row r="2" spans="2:15" x14ac:dyDescent="0.25">
      <c r="B2" s="1" t="s">
        <v>11</v>
      </c>
    </row>
    <row r="4" spans="2:15" x14ac:dyDescent="0.25">
      <c r="B4" s="12" t="s">
        <v>12</v>
      </c>
      <c r="C4" s="26">
        <f>Painel!O2</f>
        <v>43952</v>
      </c>
    </row>
    <row r="6" spans="2:15" x14ac:dyDescent="0.25">
      <c r="B6" s="12" t="s">
        <v>2</v>
      </c>
      <c r="C6" s="25">
        <f>Painel!C5</f>
        <v>86657720219</v>
      </c>
    </row>
    <row r="8" spans="2:15" x14ac:dyDescent="0.25">
      <c r="B8" s="13" t="s">
        <v>245</v>
      </c>
      <c r="C8" s="12"/>
      <c r="D8" s="12"/>
      <c r="E8" s="12"/>
      <c r="G8" s="31" t="s">
        <v>250</v>
      </c>
      <c r="H8" s="13"/>
      <c r="I8" s="32">
        <f>I9/I10</f>
        <v>894.83333333333337</v>
      </c>
      <c r="K8" s="42" t="s">
        <v>249</v>
      </c>
      <c r="L8" s="43" t="s">
        <v>259</v>
      </c>
      <c r="M8" s="43" t="s">
        <v>260</v>
      </c>
    </row>
    <row r="9" spans="2:15" x14ac:dyDescent="0.25">
      <c r="B9" s="14" t="s">
        <v>246</v>
      </c>
      <c r="C9" s="18" t="s">
        <v>247</v>
      </c>
      <c r="D9" s="18" t="s">
        <v>248</v>
      </c>
      <c r="E9" s="18" t="s">
        <v>249</v>
      </c>
      <c r="G9" s="27" t="s">
        <v>252</v>
      </c>
      <c r="H9" s="28"/>
      <c r="I9" s="33">
        <f>SUMIF(TabVendas[CPF],C6,TabVendas[Valor da Venda])</f>
        <v>5369</v>
      </c>
      <c r="K9" s="42" t="s">
        <v>261</v>
      </c>
      <c r="L9" s="44">
        <f t="array" ref="L9">INDEX(TabVendas[Data da Venda],SMALL(IF(TabVendas[CPF]=$C$6,ROW(TabVendas[CPF])-3),1),1)</f>
        <v>43469</v>
      </c>
      <c r="M9" s="45">
        <f t="array" ref="M9">INDEX(TabVendas[Valor da Venda],SMALL(IF(TabVendas[CPF]=$C$6,ROW(TabVendas[CPF])-3),1),1)</f>
        <v>794</v>
      </c>
    </row>
    <row r="10" spans="2:15" x14ac:dyDescent="0.25">
      <c r="B10" s="15">
        <f>C4</f>
        <v>43952</v>
      </c>
      <c r="C10" s="19">
        <f>MONTH(B10)</f>
        <v>5</v>
      </c>
      <c r="D10" s="19">
        <f>YEAR(B10)</f>
        <v>2020</v>
      </c>
      <c r="E10" s="22">
        <f>SUMIFS(TabVendas[Valor da Venda],TabVendas[Ano da Venda],D10,TabVendas[Mês da Venda],C10,TabVendas[CPF],$C$6)</f>
        <v>0</v>
      </c>
      <c r="G10" s="29" t="s">
        <v>251</v>
      </c>
      <c r="H10" s="30"/>
      <c r="I10" s="35">
        <f>COUNTIF(TabVendas[CPF],C6)</f>
        <v>6</v>
      </c>
      <c r="K10" s="46" t="s">
        <v>262</v>
      </c>
      <c r="L10" s="47">
        <f t="array" ref="L10">INDEX(TabVendas[Data da Venda],LARGE(IF(TabVendas[CPF]=$C$6,ROW(TabVendas[CPF])-3),1),1)</f>
        <v>43915</v>
      </c>
      <c r="M10" s="48">
        <f t="array" ref="M10">INDEX(TabVendas[Valor da Venda],LARGE(IF(TabVendas[CPF]=$C$6,ROW(TabVendas[CPF])-3),1),1)</f>
        <v>674</v>
      </c>
    </row>
    <row r="11" spans="2:15" x14ac:dyDescent="0.25">
      <c r="B11" s="16">
        <f>B10-30</f>
        <v>43922</v>
      </c>
      <c r="C11" s="20">
        <f>MONTH(B11)</f>
        <v>4</v>
      </c>
      <c r="D11" s="20">
        <f>YEAR(B11)</f>
        <v>2020</v>
      </c>
      <c r="E11" s="23">
        <f>SUMIFS(TabVendas[Valor da Venda],TabVendas[Ano da Venda],D11,TabVendas[Mês da Venda],C11,TabVendas[CPF],$C$6)</f>
        <v>0</v>
      </c>
      <c r="K11" s="42" t="s">
        <v>263</v>
      </c>
      <c r="L11" s="54"/>
      <c r="M11" s="54">
        <f>IF(INT((C4-L10)/30)&lt;0,0,INT((C4-L10)/30))</f>
        <v>1</v>
      </c>
    </row>
    <row r="12" spans="2:15" x14ac:dyDescent="0.25">
      <c r="B12" s="16">
        <f t="shared" ref="B12:B21" si="0">B11-30</f>
        <v>43892</v>
      </c>
      <c r="C12" s="20">
        <f t="shared" ref="C12:C21" si="1">MONTH(B12)</f>
        <v>3</v>
      </c>
      <c r="D12" s="20">
        <f t="shared" ref="D12:D21" si="2">YEAR(B12)</f>
        <v>2020</v>
      </c>
      <c r="E12" s="23">
        <f>SUMIFS(TabVendas[Valor da Venda],TabVendas[Ano da Venda],D12,TabVendas[Mês da Venda],C12,TabVendas[CPF],$C$6)</f>
        <v>674</v>
      </c>
      <c r="G12" s="31" t="s">
        <v>253</v>
      </c>
      <c r="H12" s="13"/>
      <c r="I12" s="13"/>
      <c r="K12" s="50" t="s">
        <v>264</v>
      </c>
      <c r="L12" s="51"/>
      <c r="M12" s="52">
        <f>INT((L10-L9)/30)</f>
        <v>14</v>
      </c>
    </row>
    <row r="13" spans="2:15" x14ac:dyDescent="0.25">
      <c r="B13" s="16">
        <f t="shared" si="0"/>
        <v>43862</v>
      </c>
      <c r="C13" s="20">
        <f t="shared" si="1"/>
        <v>2</v>
      </c>
      <c r="D13" s="20">
        <f t="shared" si="2"/>
        <v>2020</v>
      </c>
      <c r="E13" s="23">
        <f>SUMIFS(TabVendas[Valor da Venda],TabVendas[Ano da Venda],D13,TabVendas[Mês da Venda],C13,TabVendas[CPF],$C$6)</f>
        <v>0</v>
      </c>
      <c r="G13" s="36" t="s">
        <v>251</v>
      </c>
      <c r="H13" s="28"/>
      <c r="I13" s="37">
        <f>COUNTIFS(TabVendas[CPF],C6,TabVendas[Dias de Atraso],"&gt;0")</f>
        <v>2</v>
      </c>
      <c r="K13" s="53" t="s">
        <v>265</v>
      </c>
      <c r="L13" s="49"/>
      <c r="M13" s="49"/>
    </row>
    <row r="14" spans="2:15" x14ac:dyDescent="0.25">
      <c r="B14" s="16">
        <f t="shared" si="0"/>
        <v>43832</v>
      </c>
      <c r="C14" s="20">
        <f t="shared" si="1"/>
        <v>1</v>
      </c>
      <c r="D14" s="20">
        <f t="shared" si="2"/>
        <v>2020</v>
      </c>
      <c r="E14" s="23">
        <f>SUMIFS(TabVendas[Valor da Venda],TabVendas[Ano da Venda],D14,TabVendas[Mês da Venda],C14,TabVendas[CPF],$C$6)</f>
        <v>0</v>
      </c>
      <c r="G14" s="36" t="s">
        <v>254</v>
      </c>
      <c r="H14" s="28"/>
      <c r="I14" s="37">
        <f>SUMIF(TabVendas[CPF],C6,TabVendas[Dias de Atraso])</f>
        <v>39</v>
      </c>
    </row>
    <row r="15" spans="2:15" x14ac:dyDescent="0.25">
      <c r="B15" s="16">
        <f t="shared" si="0"/>
        <v>43802</v>
      </c>
      <c r="C15" s="20">
        <f t="shared" si="1"/>
        <v>12</v>
      </c>
      <c r="D15" s="20">
        <f t="shared" si="2"/>
        <v>2019</v>
      </c>
      <c r="E15" s="23">
        <f>SUMIFS(TabVendas[Valor da Venda],TabVendas[Ano da Venda],D15,TabVendas[Mês da Venda],C15,TabVendas[CPF],$C$6)</f>
        <v>0</v>
      </c>
      <c r="G15" s="29" t="s">
        <v>255</v>
      </c>
      <c r="H15" s="30"/>
      <c r="I15" s="34">
        <f>IF(I13=0,0,I14/I13)</f>
        <v>19.5</v>
      </c>
      <c r="K15" s="69" t="s">
        <v>266</v>
      </c>
      <c r="L15" s="13"/>
      <c r="M15" s="56" t="s">
        <v>268</v>
      </c>
      <c r="N15" s="56" t="s">
        <v>267</v>
      </c>
      <c r="O15" s="56" t="s">
        <v>269</v>
      </c>
    </row>
    <row r="16" spans="2:15" x14ac:dyDescent="0.25">
      <c r="B16" s="16">
        <f t="shared" si="0"/>
        <v>43772</v>
      </c>
      <c r="C16" s="20">
        <f t="shared" si="1"/>
        <v>11</v>
      </c>
      <c r="D16" s="20">
        <f t="shared" si="2"/>
        <v>2019</v>
      </c>
      <c r="E16" s="23">
        <f>SUMIFS(TabVendas[Valor da Venda],TabVendas[Ano da Venda],D16,TabVendas[Mês da Venda],C16,TabVendas[CPF],$C$6)</f>
        <v>1715</v>
      </c>
      <c r="K16" s="70" t="s">
        <v>270</v>
      </c>
      <c r="L16" s="71"/>
      <c r="M16" s="72">
        <v>15</v>
      </c>
      <c r="N16" s="72">
        <f>VLOOKUP(M12,B27:D32,3,TRUE)</f>
        <v>100</v>
      </c>
      <c r="O16" s="72">
        <f>(N16*M16)/$M$22</f>
        <v>15</v>
      </c>
    </row>
    <row r="17" spans="2:15" x14ac:dyDescent="0.25">
      <c r="B17" s="16">
        <f t="shared" si="0"/>
        <v>43742</v>
      </c>
      <c r="C17" s="20">
        <f t="shared" si="1"/>
        <v>10</v>
      </c>
      <c r="D17" s="20">
        <f t="shared" si="2"/>
        <v>2019</v>
      </c>
      <c r="E17" s="23">
        <f>SUMIFS(TabVendas[Valor da Venda],TabVendas[Ano da Venda],D17,TabVendas[Mês da Venda],C17,TabVendas[CPF],$C$6)</f>
        <v>919</v>
      </c>
      <c r="G17" s="39" t="s">
        <v>256</v>
      </c>
      <c r="H17" s="13"/>
      <c r="I17" s="13"/>
      <c r="K17" s="68" t="s">
        <v>271</v>
      </c>
      <c r="L17" s="73"/>
      <c r="M17" s="74">
        <v>25</v>
      </c>
      <c r="N17" s="74">
        <f>VLOOKUP(I9,F27:H32,3,TRUE)</f>
        <v>100</v>
      </c>
      <c r="O17" s="74">
        <f>(N17*M17)/$M$22</f>
        <v>25</v>
      </c>
    </row>
    <row r="18" spans="2:15" x14ac:dyDescent="0.25">
      <c r="B18" s="16">
        <f t="shared" si="0"/>
        <v>43712</v>
      </c>
      <c r="C18" s="20">
        <f t="shared" si="1"/>
        <v>9</v>
      </c>
      <c r="D18" s="20">
        <f t="shared" si="2"/>
        <v>2019</v>
      </c>
      <c r="E18" s="23">
        <f>SUMIFS(TabVendas[Valor da Venda],TabVendas[Ano da Venda],D18,TabVendas[Mês da Venda],C18,TabVendas[CPF],$C$6)</f>
        <v>0</v>
      </c>
      <c r="G18" s="27" t="s">
        <v>257</v>
      </c>
      <c r="H18" s="28"/>
      <c r="I18" s="33">
        <f>SUMIFS(TabVendas[Valor da Venda],TabVendas[CPF],C6,TabVendas[À vista?],"Sim")</f>
        <v>1267</v>
      </c>
      <c r="K18" s="68" t="s">
        <v>272</v>
      </c>
      <c r="L18" s="73"/>
      <c r="M18" s="74">
        <v>15</v>
      </c>
      <c r="N18" s="74">
        <f>VLOOKUP(I8,B35:D40,3,TRUE)</f>
        <v>40</v>
      </c>
      <c r="O18" s="74">
        <f t="shared" ref="O18:O21" si="3">(N18*M18)/$M$22</f>
        <v>6</v>
      </c>
    </row>
    <row r="19" spans="2:15" x14ac:dyDescent="0.25">
      <c r="B19" s="16">
        <f t="shared" si="0"/>
        <v>43682</v>
      </c>
      <c r="C19" s="20">
        <f t="shared" si="1"/>
        <v>8</v>
      </c>
      <c r="D19" s="20">
        <f t="shared" si="2"/>
        <v>2019</v>
      </c>
      <c r="E19" s="23">
        <f>SUMIFS(TabVendas[Valor da Venda],TabVendas[Ano da Venda],D19,TabVendas[Mês da Venda],C19,TabVendas[CPF],$C$6)</f>
        <v>1267</v>
      </c>
      <c r="G19" s="27" t="s">
        <v>258</v>
      </c>
      <c r="H19" s="28"/>
      <c r="I19" s="33">
        <f>SUMIFS(TabVendas[Valor da Venda],TabVendas[CPF],C6,TabVendas[À vista?],"Não")</f>
        <v>4102</v>
      </c>
      <c r="K19" s="68" t="s">
        <v>273</v>
      </c>
      <c r="L19" s="73"/>
      <c r="M19" s="74">
        <v>10</v>
      </c>
      <c r="N19" s="74">
        <f>VLOOKUP(M11,F35:H40,3,TRUE)</f>
        <v>100</v>
      </c>
      <c r="O19" s="74">
        <f t="shared" si="3"/>
        <v>10</v>
      </c>
    </row>
    <row r="20" spans="2:15" x14ac:dyDescent="0.25">
      <c r="B20" s="16">
        <f t="shared" si="0"/>
        <v>43652</v>
      </c>
      <c r="C20" s="20">
        <f t="shared" si="1"/>
        <v>7</v>
      </c>
      <c r="D20" s="20">
        <f t="shared" si="2"/>
        <v>2019</v>
      </c>
      <c r="E20" s="23">
        <f>SUMIFS(TabVendas[Valor da Venda],TabVendas[Ano da Venda],D20,TabVendas[Mês da Venda],C20,TabVendas[CPF],$C$6)</f>
        <v>0</v>
      </c>
      <c r="G20" s="27" t="s">
        <v>7</v>
      </c>
      <c r="H20" s="28"/>
      <c r="I20" s="33">
        <f>SUMIFS(TabVendas[Valor da Venda],TabVendas[CPF],$C$6,TabVendas[Meio Pagto],G20)</f>
        <v>4252</v>
      </c>
      <c r="K20" s="68" t="s">
        <v>274</v>
      </c>
      <c r="L20" s="73"/>
      <c r="M20" s="74">
        <v>30</v>
      </c>
      <c r="N20" s="74">
        <f>VLOOKUP(I15,J27:L32,3,TRUE)</f>
        <v>40</v>
      </c>
      <c r="O20" s="74">
        <f t="shared" si="3"/>
        <v>12</v>
      </c>
    </row>
    <row r="21" spans="2:15" x14ac:dyDescent="0.25">
      <c r="B21" s="17">
        <f t="shared" si="0"/>
        <v>43622</v>
      </c>
      <c r="C21" s="21">
        <f t="shared" si="1"/>
        <v>6</v>
      </c>
      <c r="D21" s="21">
        <f t="shared" si="2"/>
        <v>2019</v>
      </c>
      <c r="E21" s="24">
        <f>SUMIFS(TabVendas[Valor da Venda],TabVendas[Ano da Venda],D21,TabVendas[Mês da Venda],C21,TabVendas[CPF],$C$6)</f>
        <v>0</v>
      </c>
      <c r="G21" s="27" t="s">
        <v>8</v>
      </c>
      <c r="H21" s="28"/>
      <c r="I21" s="33">
        <f>SUMIFS(TabVendas[Valor da Venda],TabVendas[CPF],$C$6,TabVendas[Meio Pagto],G21)</f>
        <v>794</v>
      </c>
      <c r="K21" s="68" t="s">
        <v>275</v>
      </c>
      <c r="L21" s="73"/>
      <c r="M21" s="74">
        <v>5</v>
      </c>
      <c r="N21" s="74">
        <f>M36</f>
        <v>40</v>
      </c>
      <c r="O21" s="74">
        <f t="shared" si="3"/>
        <v>2</v>
      </c>
    </row>
    <row r="22" spans="2:15" x14ac:dyDescent="0.25">
      <c r="B22" s="11"/>
      <c r="G22" s="38" t="s">
        <v>9</v>
      </c>
      <c r="H22" s="30"/>
      <c r="I22" s="40">
        <f>SUMIFS(TabVendas[Valor da Venda],TabVendas[CPF],$C$6,TabVendas[Meio Pagto],G22)</f>
        <v>323</v>
      </c>
      <c r="K22" s="75" t="s">
        <v>276</v>
      </c>
      <c r="L22" s="76"/>
      <c r="M22" s="77">
        <f>SUM(M16:M21)</f>
        <v>100</v>
      </c>
      <c r="N22" s="77"/>
      <c r="O22" s="77">
        <f>SUM(O16:O21)</f>
        <v>70</v>
      </c>
    </row>
    <row r="23" spans="2:15" x14ac:dyDescent="0.25">
      <c r="B23" s="11"/>
    </row>
    <row r="24" spans="2:15" x14ac:dyDescent="0.25">
      <c r="B24" s="11"/>
    </row>
    <row r="26" spans="2:15" x14ac:dyDescent="0.25">
      <c r="B26" s="13" t="s">
        <v>277</v>
      </c>
      <c r="C26" s="12"/>
      <c r="D26" s="12"/>
      <c r="F26" s="13" t="s">
        <v>281</v>
      </c>
      <c r="G26" s="12"/>
      <c r="H26" s="12"/>
      <c r="J26" s="13" t="s">
        <v>284</v>
      </c>
      <c r="K26" s="12"/>
      <c r="L26" s="12"/>
    </row>
    <row r="27" spans="2:15" x14ac:dyDescent="0.25">
      <c r="B27" s="31" t="s">
        <v>278</v>
      </c>
      <c r="C27" s="31" t="s">
        <v>279</v>
      </c>
      <c r="D27" s="56" t="s">
        <v>280</v>
      </c>
      <c r="F27" s="31" t="s">
        <v>278</v>
      </c>
      <c r="G27" s="31" t="s">
        <v>279</v>
      </c>
      <c r="H27" s="56" t="s">
        <v>280</v>
      </c>
      <c r="J27" s="31" t="s">
        <v>278</v>
      </c>
      <c r="K27" s="31" t="s">
        <v>279</v>
      </c>
      <c r="L27" s="56" t="s">
        <v>280</v>
      </c>
    </row>
    <row r="28" spans="2:15" x14ac:dyDescent="0.25">
      <c r="B28" s="60">
        <v>0</v>
      </c>
      <c r="C28" s="60">
        <v>1</v>
      </c>
      <c r="D28" s="57">
        <v>20</v>
      </c>
      <c r="F28" s="63">
        <v>0</v>
      </c>
      <c r="G28" s="63">
        <v>1000</v>
      </c>
      <c r="H28" s="57">
        <v>20</v>
      </c>
      <c r="J28" s="60">
        <v>0</v>
      </c>
      <c r="K28" s="60">
        <v>0</v>
      </c>
      <c r="L28" s="57">
        <v>100</v>
      </c>
    </row>
    <row r="29" spans="2:15" x14ac:dyDescent="0.25">
      <c r="B29" s="59">
        <v>2</v>
      </c>
      <c r="C29" s="59">
        <v>3</v>
      </c>
      <c r="D29" s="55">
        <v>40</v>
      </c>
      <c r="F29" s="64">
        <v>1001</v>
      </c>
      <c r="G29" s="64">
        <v>2000</v>
      </c>
      <c r="H29" s="55">
        <v>40</v>
      </c>
      <c r="J29" s="59">
        <v>1</v>
      </c>
      <c r="K29" s="59">
        <v>10</v>
      </c>
      <c r="L29" s="55">
        <v>80</v>
      </c>
    </row>
    <row r="30" spans="2:15" x14ac:dyDescent="0.25">
      <c r="B30" s="59">
        <v>4</v>
      </c>
      <c r="C30" s="59">
        <v>5</v>
      </c>
      <c r="D30" s="55">
        <v>60</v>
      </c>
      <c r="F30" s="64">
        <v>2001</v>
      </c>
      <c r="G30" s="64">
        <v>3000</v>
      </c>
      <c r="H30" s="55">
        <v>60</v>
      </c>
      <c r="J30" s="59">
        <v>11</v>
      </c>
      <c r="K30" s="59">
        <v>15</v>
      </c>
      <c r="L30" s="55">
        <v>60</v>
      </c>
    </row>
    <row r="31" spans="2:15" x14ac:dyDescent="0.25">
      <c r="B31" s="59">
        <v>6</v>
      </c>
      <c r="C31" s="59">
        <v>7</v>
      </c>
      <c r="D31" s="55">
        <v>80</v>
      </c>
      <c r="F31" s="64">
        <v>3001</v>
      </c>
      <c r="G31" s="64">
        <v>4000</v>
      </c>
      <c r="H31" s="55">
        <v>80</v>
      </c>
      <c r="J31" s="59">
        <v>16</v>
      </c>
      <c r="K31" s="59">
        <v>20</v>
      </c>
      <c r="L31" s="55">
        <v>40</v>
      </c>
    </row>
    <row r="32" spans="2:15" x14ac:dyDescent="0.25">
      <c r="B32" s="61">
        <v>8</v>
      </c>
      <c r="C32" s="62"/>
      <c r="D32" s="58">
        <v>100</v>
      </c>
      <c r="F32" s="65">
        <v>4001</v>
      </c>
      <c r="G32" s="66"/>
      <c r="H32" s="58">
        <v>100</v>
      </c>
      <c r="J32" s="61">
        <v>21</v>
      </c>
      <c r="K32" s="62"/>
      <c r="L32" s="58">
        <v>20</v>
      </c>
    </row>
    <row r="34" spans="2:13" x14ac:dyDescent="0.25">
      <c r="B34" s="13" t="s">
        <v>282</v>
      </c>
      <c r="C34" s="12"/>
      <c r="D34" s="12"/>
      <c r="F34" s="13" t="s">
        <v>283</v>
      </c>
      <c r="G34" s="12"/>
      <c r="H34" s="12"/>
      <c r="J34" s="13" t="s">
        <v>285</v>
      </c>
      <c r="K34" s="12"/>
      <c r="L34" s="12"/>
      <c r="M34" s="12"/>
    </row>
    <row r="35" spans="2:13" x14ac:dyDescent="0.25">
      <c r="B35" s="31" t="s">
        <v>278</v>
      </c>
      <c r="C35" s="31" t="s">
        <v>279</v>
      </c>
      <c r="D35" s="56" t="s">
        <v>280</v>
      </c>
      <c r="F35" s="31" t="s">
        <v>278</v>
      </c>
      <c r="G35" s="31" t="s">
        <v>279</v>
      </c>
      <c r="H35" s="56" t="s">
        <v>280</v>
      </c>
      <c r="J35" s="67" t="s">
        <v>286</v>
      </c>
      <c r="K35" s="67" t="s">
        <v>287</v>
      </c>
      <c r="L35" s="67"/>
      <c r="M35" s="67" t="s">
        <v>288</v>
      </c>
    </row>
    <row r="36" spans="2:13" x14ac:dyDescent="0.25">
      <c r="B36" s="63">
        <v>0</v>
      </c>
      <c r="C36" s="63">
        <v>500</v>
      </c>
      <c r="D36" s="57">
        <v>20</v>
      </c>
      <c r="F36" s="60">
        <v>0</v>
      </c>
      <c r="G36" s="60">
        <v>1</v>
      </c>
      <c r="H36" s="57">
        <v>100</v>
      </c>
      <c r="J36" s="40">
        <f>LARGE(I18:I19,1)</f>
        <v>4102</v>
      </c>
      <c r="K36" s="30" t="str">
        <f>INDEX(G18:G19,MATCH(J36,I18:I19,0),1)</f>
        <v>Compras a prazo</v>
      </c>
      <c r="L36" s="30"/>
      <c r="M36" s="30">
        <f>IF(K36="Compras a prazo",40,60)</f>
        <v>40</v>
      </c>
    </row>
    <row r="37" spans="2:13" x14ac:dyDescent="0.25">
      <c r="B37" s="64">
        <v>501</v>
      </c>
      <c r="C37" s="64">
        <v>1000</v>
      </c>
      <c r="D37" s="55">
        <v>40</v>
      </c>
      <c r="F37" s="59">
        <v>2</v>
      </c>
      <c r="G37" s="59">
        <v>3</v>
      </c>
      <c r="H37" s="55">
        <v>80</v>
      </c>
    </row>
    <row r="38" spans="2:13" x14ac:dyDescent="0.25">
      <c r="B38" s="64">
        <v>1001</v>
      </c>
      <c r="C38" s="64">
        <v>1500</v>
      </c>
      <c r="D38" s="55">
        <v>60</v>
      </c>
      <c r="F38" s="59">
        <v>4</v>
      </c>
      <c r="G38" s="59">
        <v>5</v>
      </c>
      <c r="H38" s="55">
        <v>60</v>
      </c>
      <c r="J38" s="13" t="s">
        <v>289</v>
      </c>
      <c r="K38" s="12"/>
      <c r="L38" s="12"/>
    </row>
    <row r="39" spans="2:13" x14ac:dyDescent="0.25">
      <c r="B39" s="64">
        <v>1501</v>
      </c>
      <c r="C39" s="64">
        <v>2000</v>
      </c>
      <c r="D39" s="55">
        <v>80</v>
      </c>
      <c r="F39" s="59">
        <v>6</v>
      </c>
      <c r="G39" s="59">
        <v>7</v>
      </c>
      <c r="H39" s="55">
        <v>40</v>
      </c>
      <c r="J39" s="31" t="s">
        <v>278</v>
      </c>
      <c r="K39" s="31" t="s">
        <v>279</v>
      </c>
      <c r="L39" s="56" t="s">
        <v>280</v>
      </c>
    </row>
    <row r="40" spans="2:13" x14ac:dyDescent="0.25">
      <c r="B40" s="65">
        <v>2001</v>
      </c>
      <c r="C40" s="66"/>
      <c r="D40" s="58">
        <v>100</v>
      </c>
      <c r="F40" s="61">
        <v>7</v>
      </c>
      <c r="G40" s="62"/>
      <c r="H40" s="58">
        <v>20</v>
      </c>
      <c r="J40" s="60">
        <v>0</v>
      </c>
      <c r="K40" s="60">
        <v>54</v>
      </c>
      <c r="L40" s="57" t="s">
        <v>290</v>
      </c>
    </row>
    <row r="41" spans="2:13" x14ac:dyDescent="0.25">
      <c r="J41" s="59">
        <v>55</v>
      </c>
      <c r="K41" s="59">
        <v>64</v>
      </c>
      <c r="L41" s="55" t="s">
        <v>291</v>
      </c>
    </row>
    <row r="42" spans="2:13" x14ac:dyDescent="0.25">
      <c r="J42" s="59">
        <v>65</v>
      </c>
      <c r="K42" s="59">
        <v>89</v>
      </c>
      <c r="L42" s="55" t="s">
        <v>292</v>
      </c>
    </row>
    <row r="43" spans="2:13" x14ac:dyDescent="0.25">
      <c r="J43" s="61">
        <v>90</v>
      </c>
      <c r="K43" s="61">
        <v>100</v>
      </c>
      <c r="L43" s="58" t="s">
        <v>293</v>
      </c>
    </row>
    <row r="45" spans="2:13" x14ac:dyDescent="0.25">
      <c r="J45" s="13" t="s">
        <v>294</v>
      </c>
      <c r="K45" s="12"/>
      <c r="L45" s="78" t="str">
        <f>VLOOKUP(O22,J39:L43,3,TRUE)</f>
        <v>Ouro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1:K1013"/>
  <sheetViews>
    <sheetView showGridLines="0" workbookViewId="0">
      <selection activeCell="D1" sqref="D1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1" spans="2:11" x14ac:dyDescent="0.25">
      <c r="D1" s="41"/>
      <c r="E1" s="2"/>
    </row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  <row r="1013" spans="4:4" x14ac:dyDescent="0.25">
      <c r="D1013" s="2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topLeftCell="A190" workbookViewId="0">
      <selection activeCell="B213" sqref="B213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Painel</vt:lpstr>
      <vt:lpstr>Análise</vt:lpstr>
      <vt:lpstr>TabVendas</vt:lpstr>
      <vt:lpstr>TabClientes</vt:lpstr>
      <vt:lpstr>CPF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2020-05-19T16:16:34Z</dcterms:modified>
</cp:coreProperties>
</file>