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F889360E-946F-4474-AFB9-B9B4B4A354FA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Análise" sheetId="3" r:id="rId1"/>
    <sheet name="TabVendas" sheetId="2" r:id="rId2"/>
    <sheet name="TabClientes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3" l="1"/>
  <c r="L9" i="3" l="1" a="1"/>
  <c r="L9" i="3" s="1"/>
  <c r="L10" i="3" a="1"/>
  <c r="L10" i="3" s="1"/>
  <c r="M12" i="3" s="1"/>
  <c r="N16" i="3" s="1"/>
  <c r="O16" i="3" s="1"/>
  <c r="M10" i="3" a="1"/>
  <c r="M10" i="3" s="1"/>
  <c r="M9" i="3" a="1"/>
  <c r="M9" i="3" s="1"/>
  <c r="I21" i="3" l="1"/>
  <c r="I22" i="3"/>
  <c r="I20" i="3"/>
  <c r="I10" i="3" l="1"/>
  <c r="I9" i="3"/>
  <c r="N17" i="3" s="1"/>
  <c r="O17" i="3" s="1"/>
  <c r="I8" i="3" l="1"/>
  <c r="N18" i="3" s="1"/>
  <c r="O18" i="3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C4" i="3"/>
  <c r="M11" i="3" s="1"/>
  <c r="N19" i="3" s="1"/>
  <c r="O19" i="3" s="1"/>
  <c r="B10" i="3" l="1"/>
  <c r="B11" i="3" s="1"/>
  <c r="B12" i="3" s="1"/>
  <c r="C12" i="3" s="1"/>
  <c r="I18" i="3"/>
  <c r="I19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J36" i="3" l="1"/>
  <c r="K36" i="3" s="1"/>
  <c r="M36" i="3" s="1"/>
  <c r="N21" i="3" s="1"/>
  <c r="O21" i="3" s="1"/>
  <c r="D12" i="3"/>
  <c r="E12" i="3" s="1"/>
  <c r="B13" i="3"/>
  <c r="C13" i="3" s="1"/>
  <c r="D10" i="3"/>
  <c r="C10" i="3"/>
  <c r="D11" i="3"/>
  <c r="C11" i="3"/>
  <c r="I14" i="3"/>
  <c r="I13" i="3"/>
  <c r="D13" i="3" l="1"/>
  <c r="E13" i="3" s="1"/>
  <c r="B14" i="3"/>
  <c r="C14" i="3" s="1"/>
  <c r="E10" i="3"/>
  <c r="E11" i="3"/>
  <c r="I15" i="3"/>
  <c r="N20" i="3" s="1"/>
  <c r="O20" i="3" s="1"/>
  <c r="O22" i="3" s="1"/>
  <c r="L45" i="3" s="1"/>
  <c r="B15" i="3" l="1"/>
  <c r="D14" i="3"/>
  <c r="E14" i="3" s="1"/>
  <c r="B16" i="3"/>
  <c r="D15" i="3"/>
  <c r="C15" i="3"/>
  <c r="E15" i="3" l="1"/>
  <c r="B17" i="3"/>
  <c r="C16" i="3"/>
  <c r="D16" i="3"/>
  <c r="E16" i="3" l="1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<sst xmlns="http://schemas.openxmlformats.org/spreadsheetml/2006/main" count="1510" uniqueCount="295">
  <si>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</si>
  <si>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</si>
  <si>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</si>
  <si>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</si>
  <si>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</si>
  <si>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</si>
  <si>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</si>
  <si>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</si>
  <si>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</si>
  <si>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</si>
  <si>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</si>
  <si>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</si>
  <si>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</si>
  <si>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</si>
  <si>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</si>
  <si>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</si>
  <si>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</si>
  <si>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</si>
  <si>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</si>
  <si>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</si>
  <si>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</si>
  <si>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</si>
  <si>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</si>
  <si>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</si>
  <si>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</si>
  <si>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</si>
  <si>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</si>
  <si>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</si>
  <si>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</si>
  <si>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</si>
  <si>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</si>
  <si>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</si>
  <si>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</si>
  <si>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</si>
  <si>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</si>
  <si>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</si>
  <si>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</si>
  <si>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</si>
  <si>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</si>
  <si>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</si>
  <si>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</si>
  <si>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</si>
  <si>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</si>
  <si>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</si>
  <si>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</si>
  <si>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</si>
  <si>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</si>
  <si>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</si>
  <si>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</si>
  <si>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</si>
  <si>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</si>
  <si>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</si>
  <si>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</si>
  <si>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</si>
  <si>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</si>
  <si>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</si>
  <si>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</si>
  <si>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</si>
  <si>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</si>
  <si>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</si>
  <si>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</si>
  <si>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</si>
  <si>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</si>
  <si>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</si>
  <si>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</si>
  <si>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</si>
  <si>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</si>
  <si>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</si>
  <si>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</si>
  <si>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</si>
  <si>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</si>
  <si>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</si>
  <si>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</si>
  <si>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</si>
  <si>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</si>
  <si>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</si>
  <si>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</si>
  <si>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</si>
  <si>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</si>
  <si>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</si>
  <si>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</si>
  <si>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</si>
  <si>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</si>
  <si>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</si>
  <si>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</si>
  <si>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</si>
  <si>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</si>
  <si>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</si>
  <si>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</si>
  <si>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</si>
  <si>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</si>
  <si>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</si>
  <si>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</si>
  <si>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</si>
  <si>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</si>
  <si>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</si>
  <si>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</si>
  <si>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</si>
  <si>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</si>
  <si>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</si>
  <si>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</si>
  <si>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</si>
  <si>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</si>
  <si>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</si>
  <si>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</si>
  <si>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</si>
  <si>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</si>
  <si>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</si>
  <si>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</si>
  <si>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</si>
  <si>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</si>
  <si>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</si>
  <si>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</si>
  <si>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</si>
  <si>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</si>
  <si>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</si>
  <si>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</si>
  <si>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</si>
  <si>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</si>
  <si>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</si>
  <si>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</si>
  <si>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</si>
  <si>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</si>
  <si>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</si>
  <si>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</si>
  <si>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</si>
  <si>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</si>
  <si>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</si>
  <si>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</si>
  <si>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</si>
  <si>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</si>
  <si>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</si>
  <si>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</si>
  <si>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</si>
  <si>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</si>
  <si>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</si>
  <si>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</si>
  <si>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</si>
  <si>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</si>
  <si>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</si>
  <si>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</si>
  <si>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</si>
  <si>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</si>
  <si>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</si>
  <si>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</si>
  <si>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</si>
  <si>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</si>
  <si>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</si>
  <si>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</si>
  <si>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</si>
  <si>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</si>
  <si>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</si>
  <si>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</si>
  <si>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</si>
  <si>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</si>
  <si>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</si>
  <si>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</si>
  <si>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</si>
  <si>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</si>
  <si>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</si>
  <si>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</si>
  <si>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</si>
  <si>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</si>
  <si>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</si>
  <si>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</si>
  <si>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</si>
  <si>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</si>
  <si>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</si>
  <si>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</si>
  <si>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</si>
  <si>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</si>
  <si>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</si>
  <si>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</si>
  <si>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</si>
  <si>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</si>
  <si>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</si>
  <si>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</si>
  <si>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</si>
  <si>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</si>
  <si>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</si>
  <si>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</si>
  <si>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</si>
  <si>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</si>
  <si>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</si>
  <si>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</si>
  <si>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</si>
  <si>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</si>
  <si>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</si>
  <si>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</si>
  <si>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</si>
  <si>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</si>
  <si>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</si>
  <si>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</si>
  <si>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</si>
  <si>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</si>
  <si>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</si>
  <si>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</si>
  <si>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</si>
  <si>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</si>
  <si>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</si>
  <si>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</si>
  <si>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</si>
  <si>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</si>
  <si>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</si>
  <si>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</si>
  <si>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</si>
  <si>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</si>
  <si>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</si>
  <si>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</si>
  <si>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</si>
  <si>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</si>
  <si>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</si>
  <si>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</si>
  <si>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</si>
  <si>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</si>
  <si>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</si>
  <si>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</si>
  <si>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</si>
  <si>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</si>
  <si>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</si>
  <si>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</si>
  <si>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</si>
  <si>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</si>
  <si>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</si>
  <si>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</si>
  <si>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</si>
  <si>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</si>
  <si>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</si>
  <si>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</si>
  <si>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</si>
  <si>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</si>
  <si>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</si>
  <si>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</si>
  <si>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</si>
  <si>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</si>
  <si>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</si>
  <si>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</si>
  <si>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</si>
  <si>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</si>
  <si>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</si>
  <si>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</si>
  <si>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</si>
  <si>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</si>
  <si>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</si>
  <si>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</si>
  <si>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</si>
  <si>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</si>
  <si>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</si>
  <si>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</si>
  <si>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</si>
  <si>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</si>
  <si>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</si>
  <si>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</si>
  <si>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</si>
  <si>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</si>
  <si>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</si>
  <si>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</si>
  <si>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</si>
  <si>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</si>
  <si>
    <t>Data</t>
  </si>
  <si>
    <t>Valor</t>
  </si>
  <si>
    <t>Primeira</t>
  </si>
  <si>
    <t>Última</t>
  </si>
  <si>
    <t>Recência em meses*</t>
  </si>
  <si>
    <t>É cliente a quantos meses:</t>
  </si>
  <si>
    <t>*Tempo entre a data atual e a última compra</t>
  </si>
  <si>
    <t>Escore do cliente</t>
  </si>
  <si>
    <t>Nota</t>
  </si>
  <si>
    <t>Peso</t>
  </si>
  <si>
    <t>Ponderado</t>
  </si>
  <si>
    <t>Tempo</t>
  </si>
  <si>
    <t>Valor das Compras</t>
  </si>
  <si>
    <t>Compra média</t>
  </si>
  <si>
    <t>Recência</t>
  </si>
  <si>
    <t>Atraso</t>
  </si>
  <si>
    <t>Prazo de pagamento</t>
  </si>
  <si>
    <t>Escore atualizado</t>
  </si>
  <si>
    <t>Escore de tempo (meses)</t>
  </si>
  <si>
    <t>De</t>
  </si>
  <si>
    <t>Ate</t>
  </si>
  <si>
    <t>Pontos</t>
  </si>
  <si>
    <t>Valor das compras (R$)</t>
  </si>
  <si>
    <t>Compra Média (R$)</t>
  </si>
  <si>
    <t>Recência (meses)</t>
  </si>
  <si>
    <t>Atraso ( dias/compra)</t>
  </si>
  <si>
    <t>Prazo de pagamento (À vista/Prazo)</t>
  </si>
  <si>
    <t>Maior</t>
  </si>
  <si>
    <t>Forma de pagamento</t>
  </si>
  <si>
    <t>Ponto</t>
  </si>
  <si>
    <t>Perfil do Cliente</t>
  </si>
  <si>
    <t>Bronze</t>
  </si>
  <si>
    <t>Prata</t>
  </si>
  <si>
    <t>Ouro</t>
  </si>
  <si>
    <t>Diamante</t>
  </si>
  <si>
    <t>PERFIL DO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</si>
</sst>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mm/yyyy"/>
    <numFmt numFmtId="166" formatCode="&quot;R$&quot;\ #,##0"/>
    <numFmt numFmtId="167" formatCode="mmm/yy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14" fontId="0" fillId="0" borderId="3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" fontId="0" fillId="0" borderId="3" xfId="0" applyNumberForma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16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O45"/>
  <sheetViews>
    <sheetView showGridLines="0" tabSelected="1" topLeftCell="A25" workbookViewId="0">
      <selection activeCell="L45" sqref="L45"/>
    </sheetView>
  </sheetViews>
  <sheetFormatPr defaultRowHeight="15" x14ac:dyDescent="0.25"/>
  <cols>
    <col min="2" max="16" width="12.7109375" customWidth="1"/>
  </cols>
  <sheetData>
    <row r="2" spans="2:15" x14ac:dyDescent="0.25">
      <c r="B2" s="1" t="s">
        <v>11</v>
      </c>
    </row>
    <row r="4" spans="2:15" x14ac:dyDescent="0.25">
      <c r="B4" s="12" t="s">
        <v>12</v>
      </c>
      <c r="C4" s="26">
        <f ca="1">TODAY()</f>
        <v>43970</v>
      </c>
    </row>
    <row r="6" spans="2:15" x14ac:dyDescent="0.25">
      <c r="B6" s="12" t="s">
        <v>2</v>
      </c>
      <c r="C6" s="25">
        <v>86657720219</v>
      </c>
    </row>
    <row r="8" spans="2:15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894.83333333333337</v>
      </c>
      <c r="K8" s="42" t="s">
        <v>249</v>
      </c>
      <c r="L8" s="43" t="s">
        <v>259</v>
      </c>
      <c r="M8" s="43" t="s">
        <v>260</v>
      </c>
    </row>
    <row r="9" spans="2:15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5369</v>
      </c>
      <c r="K9" s="42" t="s">
        <v>261</v>
      </c>
      <c r="L9" s="44">
        <f t="array" ref="L9">INDEX(TabVendas[Data da Venda],SMALL(IF(TabVendas[CPF]=$C$6,ROW(TabVendas[CPF])-3),1),1)</f>
        <v>43469</v>
      </c>
      <c r="M9" s="45">
        <f t="array" ref="M9">INDEX(TabVendas[Valor da Venda],SMALL(IF(TabVendas[CPF]=$C$6,ROW(TabVendas[CPF])-3),1),1)</f>
        <v>794</v>
      </c>
    </row>
    <row r="10" spans="2:15" x14ac:dyDescent="0.25">
      <c r="B10" s="15">
        <f ca="1">C4</f>
        <v>43970</v>
      </c>
      <c r="C10" s="19">
        <f ca="1">MONTH(B10)</f>
        <v>5</v>
      </c>
      <c r="D10" s="19">
        <f ca="1">YEAR(B10)</f>
        <v>2020</v>
      </c>
      <c r="E10" s="22">
        <f ca="1"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6</v>
      </c>
      <c r="K10" s="46" t="s">
        <v>262</v>
      </c>
      <c r="L10" s="47">
        <f t="array" ref="L10">INDEX(TabVendas[Data da Venda],LARGE(IF(TabVendas[CPF]=$C$6,ROW(TabVendas[CPF])-3),1),1)</f>
        <v>43915</v>
      </c>
      <c r="M10" s="48">
        <f t="array" ref="M10">INDEX(TabVendas[Valor da Venda],LARGE(IF(TabVendas[CPF]=$C$6,ROW(TabVendas[CPF])-3),1),1)</f>
        <v>674</v>
      </c>
    </row>
    <row r="11" spans="2:15" x14ac:dyDescent="0.25">
      <c r="B11" s="16">
        <f ca="1">B10-30</f>
        <v>43940</v>
      </c>
      <c r="C11" s="20">
        <f ca="1">MONTH(B11)</f>
        <v>4</v>
      </c>
      <c r="D11" s="20">
        <f ca="1">YEAR(B11)</f>
        <v>2020</v>
      </c>
      <c r="E11" s="23">
        <f ca="1">SUMIFS(TabVendas[Valor da Venda],TabVendas[Ano da Venda],D11,TabVendas[Mês da Venda],C11,TabVendas[CPF],$C$6)</f>
        <v>0</v>
      </c>
      <c r="K11" s="42" t="s">
        <v>263</v>
      </c>
      <c r="L11" s="54"/>
      <c r="M11" s="54">
        <f ca="1">IF(INT((C4-L10)/30)&lt;0,0,INT((C4-L10)/30))</f>
        <v>1</v>
      </c>
    </row>
    <row r="12" spans="2:15" x14ac:dyDescent="0.25">
      <c r="B12" s="16">
        <f t="shared" ref="B12:B21" ca="1" si="0">B11-30</f>
        <v>43910</v>
      </c>
      <c r="C12" s="20">
        <f t="shared" ref="C12:C21" ca="1" si="1">MONTH(B12)</f>
        <v>3</v>
      </c>
      <c r="D12" s="20">
        <f t="shared" ref="D12:D21" ca="1" si="2">YEAR(B12)</f>
        <v>2020</v>
      </c>
      <c r="E12" s="23">
        <f ca="1">SUMIFS(TabVendas[Valor da Venda],TabVendas[Ano da Venda],D12,TabVendas[Mês da Venda],C12,TabVendas[CPF],$C$6)</f>
        <v>674</v>
      </c>
      <c r="G12" s="31" t="s">
        <v>253</v>
      </c>
      <c r="H12" s="13"/>
      <c r="I12" s="13"/>
      <c r="K12" s="50" t="s">
        <v>264</v>
      </c>
      <c r="L12" s="51"/>
      <c r="M12" s="52">
        <f>INT((L10-L9)/30)</f>
        <v>14</v>
      </c>
    </row>
    <row r="13" spans="2:15" x14ac:dyDescent="0.25">
      <c r="B13" s="16">
        <f t="shared" ca="1" si="0"/>
        <v>43880</v>
      </c>
      <c r="C13" s="20">
        <f t="shared" ca="1" si="1"/>
        <v>2</v>
      </c>
      <c r="D13" s="20">
        <f t="shared" ca="1" si="2"/>
        <v>2020</v>
      </c>
      <c r="E13" s="23">
        <f ca="1">SUMIFS(TabVendas[Valor da Venda],TabVendas[Ano da Venda],D13,TabVendas[Mês da Venda],C13,TabVendas[CPF],$C$6)</f>
        <v>0</v>
      </c>
      <c r="G13" s="36" t="s">
        <v>251</v>
      </c>
      <c r="H13" s="28"/>
      <c r="I13" s="37">
        <f ca="1">COUNTIFS(TabVendas[CPF],C6,TabVendas[Dias de Atraso],"&gt;0")</f>
        <v>2</v>
      </c>
      <c r="K13" s="53" t="s">
        <v>265</v>
      </c>
      <c r="L13" s="49"/>
      <c r="M13" s="49"/>
    </row>
    <row r="14" spans="2:15" x14ac:dyDescent="0.25">
      <c r="B14" s="16">
        <f t="shared" ca="1" si="0"/>
        <v>43850</v>
      </c>
      <c r="C14" s="20">
        <f t="shared" ca="1" si="1"/>
        <v>1</v>
      </c>
      <c r="D14" s="20">
        <f t="shared" ca="1" si="2"/>
        <v>2020</v>
      </c>
      <c r="E14" s="23">
        <f ca="1">SUMIFS(TabVendas[Valor da Venda],TabVendas[Ano da Venda],D14,TabVendas[Mês da Venda],C14,TabVendas[CPF],$C$6)</f>
        <v>0</v>
      </c>
      <c r="G14" s="36" t="s">
        <v>254</v>
      </c>
      <c r="H14" s="28"/>
      <c r="I14" s="37">
        <f ca="1">SUMIF(TabVendas[CPF],C6,TabVendas[Dias de Atraso])</f>
        <v>39</v>
      </c>
    </row>
    <row r="15" spans="2:15" x14ac:dyDescent="0.25">
      <c r="B15" s="16">
        <f t="shared" ca="1" si="0"/>
        <v>43820</v>
      </c>
      <c r="C15" s="20">
        <f t="shared" ca="1" si="1"/>
        <v>12</v>
      </c>
      <c r="D15" s="20">
        <f t="shared" ca="1" si="2"/>
        <v>2019</v>
      </c>
      <c r="E15" s="23">
        <f ca="1">SUMIFS(TabVendas[Valor da Venda],TabVendas[Ano da Venda],D15,TabVendas[Mês da Venda],C15,TabVendas[CPF],$C$6)</f>
        <v>0</v>
      </c>
      <c r="G15" s="29" t="s">
        <v>255</v>
      </c>
      <c r="H15" s="30"/>
      <c r="I15" s="34">
        <f ca="1">I14/I13</f>
        <v>19.5</v>
      </c>
      <c r="K15" s="69" t="s">
        <v>266</v>
      </c>
      <c r="L15" s="13"/>
      <c r="M15" s="56" t="s">
        <v>268</v>
      </c>
      <c r="N15" s="56" t="s">
        <v>267</v>
      </c>
      <c r="O15" s="56" t="s">
        <v>269</v>
      </c>
    </row>
    <row r="16" spans="2:15" x14ac:dyDescent="0.25">
      <c r="B16" s="16">
        <f t="shared" ca="1" si="0"/>
        <v>43790</v>
      </c>
      <c r="C16" s="20">
        <f t="shared" ca="1" si="1"/>
        <v>11</v>
      </c>
      <c r="D16" s="20">
        <f t="shared" ca="1" si="2"/>
        <v>2019</v>
      </c>
      <c r="E16" s="23">
        <f ca="1">SUMIFS(TabVendas[Valor da Venda],TabVendas[Ano da Venda],D16,TabVendas[Mês da Venda],C16,TabVendas[CPF],$C$6)</f>
        <v>1715</v>
      </c>
      <c r="K16" s="70" t="s">
        <v>270</v>
      </c>
      <c r="L16" s="71"/>
      <c r="M16" s="72">
        <v>15</v>
      </c>
      <c r="N16" s="72">
        <f>VLOOKUP(M12,B27:D32,3,TRUE)</f>
        <v>100</v>
      </c>
      <c r="O16" s="72">
        <f>(N16*M16)/$M$22</f>
        <v>15</v>
      </c>
    </row>
    <row r="17" spans="2:15" x14ac:dyDescent="0.25">
      <c r="B17" s="16">
        <f t="shared" ca="1" si="0"/>
        <v>43760</v>
      </c>
      <c r="C17" s="20">
        <f t="shared" ca="1" si="1"/>
        <v>10</v>
      </c>
      <c r="D17" s="20">
        <f t="shared" ca="1" si="2"/>
        <v>2019</v>
      </c>
      <c r="E17" s="23">
        <f ca="1">SUMIFS(TabVendas[Valor da Venda],TabVendas[Ano da Venda],D17,TabVendas[Mês da Venda],C17,TabVendas[CPF],$C$6)</f>
        <v>919</v>
      </c>
      <c r="G17" s="39" t="s">
        <v>256</v>
      </c>
      <c r="H17" s="13"/>
      <c r="I17" s="13"/>
      <c r="K17" s="68" t="s">
        <v>271</v>
      </c>
      <c r="L17" s="73"/>
      <c r="M17" s="74">
        <v>25</v>
      </c>
      <c r="N17" s="74">
        <f>VLOOKUP(I9,F27:H32,3,TRUE)</f>
        <v>100</v>
      </c>
      <c r="O17" s="74">
        <f>(N17*M17)/$M$22</f>
        <v>25</v>
      </c>
    </row>
    <row r="18" spans="2:15" x14ac:dyDescent="0.25">
      <c r="B18" s="16">
        <f t="shared" ca="1" si="0"/>
        <v>43730</v>
      </c>
      <c r="C18" s="20">
        <f t="shared" ca="1" si="1"/>
        <v>9</v>
      </c>
      <c r="D18" s="20">
        <f t="shared" ca="1" si="2"/>
        <v>2019</v>
      </c>
      <c r="E18" s="23">
        <f ca="1"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1267</v>
      </c>
      <c r="K18" s="68" t="s">
        <v>272</v>
      </c>
      <c r="L18" s="73"/>
      <c r="M18" s="74">
        <v>15</v>
      </c>
      <c r="N18" s="74">
        <f>VLOOKUP(I8,B35:D40,3,TRUE)</f>
        <v>40</v>
      </c>
      <c r="O18" s="74">
        <f t="shared" ref="O18:O21" si="3">(N18*M18)/$M$22</f>
        <v>6</v>
      </c>
    </row>
    <row r="19" spans="2:15" x14ac:dyDescent="0.25">
      <c r="B19" s="16">
        <f t="shared" ca="1" si="0"/>
        <v>43700</v>
      </c>
      <c r="C19" s="20">
        <f t="shared" ca="1" si="1"/>
        <v>8</v>
      </c>
      <c r="D19" s="20">
        <f t="shared" ca="1" si="2"/>
        <v>2019</v>
      </c>
      <c r="E19" s="23">
        <f ca="1">SUMIFS(TabVendas[Valor da Venda],TabVendas[Ano da Venda],D19,TabVendas[Mês da Venda],C19,TabVendas[CPF],$C$6)</f>
        <v>1267</v>
      </c>
      <c r="G19" s="27" t="s">
        <v>258</v>
      </c>
      <c r="H19" s="28"/>
      <c r="I19" s="33">
        <f>SUMIFS(TabVendas[Valor da Venda],TabVendas[CPF],C6,TabVendas[À vista?],"Não")</f>
        <v>4102</v>
      </c>
      <c r="K19" s="68" t="s">
        <v>273</v>
      </c>
      <c r="L19" s="73"/>
      <c r="M19" s="74">
        <v>10</v>
      </c>
      <c r="N19" s="74">
        <f ca="1">VLOOKUP(M11,F35:H40,3,TRUE)</f>
        <v>100</v>
      </c>
      <c r="O19" s="74">
        <f t="shared" ca="1" si="3"/>
        <v>10</v>
      </c>
    </row>
    <row r="20" spans="2:15" x14ac:dyDescent="0.25">
      <c r="B20" s="16">
        <f t="shared" ca="1" si="0"/>
        <v>43670</v>
      </c>
      <c r="C20" s="20">
        <f t="shared" ca="1" si="1"/>
        <v>7</v>
      </c>
      <c r="D20" s="20">
        <f t="shared" ca="1" si="2"/>
        <v>2019</v>
      </c>
      <c r="E20" s="23">
        <f ca="1"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4252</v>
      </c>
      <c r="K20" s="68" t="s">
        <v>274</v>
      </c>
      <c r="L20" s="73"/>
      <c r="M20" s="74">
        <v>30</v>
      </c>
      <c r="N20" s="74">
        <f ca="1">VLOOKUP(I15,J27:L32,3,TRUE)</f>
        <v>40</v>
      </c>
      <c r="O20" s="74">
        <f t="shared" ca="1" si="3"/>
        <v>12</v>
      </c>
    </row>
    <row r="21" spans="2:15" x14ac:dyDescent="0.25">
      <c r="B21" s="17">
        <f t="shared" ca="1" si="0"/>
        <v>43640</v>
      </c>
      <c r="C21" s="21">
        <f t="shared" ca="1" si="1"/>
        <v>6</v>
      </c>
      <c r="D21" s="21">
        <f t="shared" ca="1" si="2"/>
        <v>2019</v>
      </c>
      <c r="E21" s="24">
        <f ca="1">SUMIFS(TabVendas[Valor da Venda],TabVendas[Ano da Venda],D21,TabVendas[Mês da Venda],C21,TabVendas[CPF],$C$6)</f>
        <v>0</v>
      </c>
      <c r="G21" s="27" t="s">
        <v>8</v>
      </c>
      <c r="H21" s="28"/>
      <c r="I21" s="33">
        <f>SUMIFS(TabVendas[Valor da Venda],TabVendas[CPF],$C$6,TabVendas[Meio Pagto],G21)</f>
        <v>794</v>
      </c>
      <c r="K21" s="68" t="s">
        <v>275</v>
      </c>
      <c r="L21" s="73"/>
      <c r="M21" s="74">
        <v>5</v>
      </c>
      <c r="N21" s="74">
        <f>M36</f>
        <v>40</v>
      </c>
      <c r="O21" s="74">
        <f t="shared" si="3"/>
        <v>2</v>
      </c>
    </row>
    <row r="22" spans="2:15" x14ac:dyDescent="0.25">
      <c r="B22" s="11"/>
      <c r="G22" s="38" t="s">
        <v>9</v>
      </c>
      <c r="H22" s="30"/>
      <c r="I22" s="40">
        <f>SUMIFS(TabVendas[Valor da Venda],TabVendas[CPF],$C$6,TabVendas[Meio Pagto],G22)</f>
        <v>323</v>
      </c>
      <c r="K22" s="75" t="s">
        <v>276</v>
      </c>
      <c r="L22" s="76"/>
      <c r="M22" s="77">
        <f>SUM(M16:M21)</f>
        <v>100</v>
      </c>
      <c r="N22" s="77"/>
      <c r="O22" s="77">
        <f ca="1">SUM(O16:O21)</f>
        <v>70</v>
      </c>
    </row>
    <row r="23" spans="2:15" x14ac:dyDescent="0.25">
      <c r="B23" s="11"/>
    </row>
    <row r="24" spans="2:15" x14ac:dyDescent="0.25">
      <c r="B24" s="11"/>
    </row>
    <row r="26" spans="2:15" x14ac:dyDescent="0.25">
      <c r="B26" s="13" t="s">
        <v>277</v>
      </c>
      <c r="C26" s="12"/>
      <c r="D26" s="12"/>
      <c r="F26" s="13" t="s">
        <v>281</v>
      </c>
      <c r="G26" s="12"/>
      <c r="H26" s="12"/>
      <c r="J26" s="13" t="s">
        <v>284</v>
      </c>
      <c r="K26" s="12"/>
      <c r="L26" s="12"/>
    </row>
    <row r="27" spans="2:15" x14ac:dyDescent="0.25">
      <c r="B27" s="31" t="s">
        <v>278</v>
      </c>
      <c r="C27" s="31" t="s">
        <v>279</v>
      </c>
      <c r="D27" s="56" t="s">
        <v>280</v>
      </c>
      <c r="F27" s="31" t="s">
        <v>278</v>
      </c>
      <c r="G27" s="31" t="s">
        <v>279</v>
      </c>
      <c r="H27" s="56" t="s">
        <v>280</v>
      </c>
      <c r="J27" s="31" t="s">
        <v>278</v>
      </c>
      <c r="K27" s="31" t="s">
        <v>279</v>
      </c>
      <c r="L27" s="56" t="s">
        <v>280</v>
      </c>
    </row>
    <row r="28" spans="2:15" x14ac:dyDescent="0.25">
      <c r="B28" s="60">
        <v>0</v>
      </c>
      <c r="C28" s="60">
        <v>1</v>
      </c>
      <c r="D28" s="57">
        <v>20</v>
      </c>
      <c r="F28" s="63">
        <v>0</v>
      </c>
      <c r="G28" s="63">
        <v>1000</v>
      </c>
      <c r="H28" s="57">
        <v>20</v>
      </c>
      <c r="J28" s="60">
        <v>0</v>
      </c>
      <c r="K28" s="60">
        <v>0</v>
      </c>
      <c r="L28" s="57">
        <v>100</v>
      </c>
    </row>
    <row r="29" spans="2:15" x14ac:dyDescent="0.25">
      <c r="B29" s="59">
        <v>2</v>
      </c>
      <c r="C29" s="59">
        <v>3</v>
      </c>
      <c r="D29" s="55">
        <v>40</v>
      </c>
      <c r="F29" s="64">
        <v>1001</v>
      </c>
      <c r="G29" s="64">
        <v>2000</v>
      </c>
      <c r="H29" s="55">
        <v>40</v>
      </c>
      <c r="J29" s="59">
        <v>1</v>
      </c>
      <c r="K29" s="59">
        <v>10</v>
      </c>
      <c r="L29" s="55">
        <v>80</v>
      </c>
    </row>
    <row r="30" spans="2:15" x14ac:dyDescent="0.25">
      <c r="B30" s="59">
        <v>4</v>
      </c>
      <c r="C30" s="59">
        <v>5</v>
      </c>
      <c r="D30" s="55">
        <v>60</v>
      </c>
      <c r="F30" s="64">
        <v>2001</v>
      </c>
      <c r="G30" s="64">
        <v>3000</v>
      </c>
      <c r="H30" s="55">
        <v>60</v>
      </c>
      <c r="J30" s="59">
        <v>11</v>
      </c>
      <c r="K30" s="59">
        <v>15</v>
      </c>
      <c r="L30" s="55">
        <v>60</v>
      </c>
    </row>
    <row r="31" spans="2:15" x14ac:dyDescent="0.25">
      <c r="B31" s="59">
        <v>6</v>
      </c>
      <c r="C31" s="59">
        <v>7</v>
      </c>
      <c r="D31" s="55">
        <v>80</v>
      </c>
      <c r="F31" s="64">
        <v>3001</v>
      </c>
      <c r="G31" s="64">
        <v>4000</v>
      </c>
      <c r="H31" s="55">
        <v>80</v>
      </c>
      <c r="J31" s="59">
        <v>16</v>
      </c>
      <c r="K31" s="59">
        <v>20</v>
      </c>
      <c r="L31" s="55">
        <v>40</v>
      </c>
    </row>
    <row r="32" spans="2:15" x14ac:dyDescent="0.25">
      <c r="B32" s="61">
        <v>8</v>
      </c>
      <c r="C32" s="62"/>
      <c r="D32" s="58">
        <v>100</v>
      </c>
      <c r="F32" s="65">
        <v>4001</v>
      </c>
      <c r="G32" s="66"/>
      <c r="H32" s="58">
        <v>100</v>
      </c>
      <c r="J32" s="61">
        <v>21</v>
      </c>
      <c r="K32" s="62"/>
      <c r="L32" s="58">
        <v>20</v>
      </c>
    </row>
    <row r="34" spans="2:13" x14ac:dyDescent="0.25">
      <c r="B34" s="13" t="s">
        <v>282</v>
      </c>
      <c r="C34" s="12"/>
      <c r="D34" s="12"/>
      <c r="F34" s="13" t="s">
        <v>283</v>
      </c>
      <c r="G34" s="12"/>
      <c r="H34" s="12"/>
      <c r="J34" s="13" t="s">
        <v>285</v>
      </c>
      <c r="K34" s="12"/>
      <c r="L34" s="12"/>
      <c r="M34" s="12"/>
    </row>
    <row r="35" spans="2:13" x14ac:dyDescent="0.25">
      <c r="B35" s="31" t="s">
        <v>278</v>
      </c>
      <c r="C35" s="31" t="s">
        <v>279</v>
      </c>
      <c r="D35" s="56" t="s">
        <v>280</v>
      </c>
      <c r="F35" s="31" t="s">
        <v>278</v>
      </c>
      <c r="G35" s="31" t="s">
        <v>279</v>
      </c>
      <c r="H35" s="56" t="s">
        <v>280</v>
      </c>
      <c r="J35" s="67" t="s">
        <v>286</v>
      </c>
      <c r="K35" s="67" t="s">
        <v>287</v>
      </c>
      <c r="L35" s="67"/>
      <c r="M35" s="67" t="s">
        <v>288</v>
      </c>
    </row>
    <row r="36" spans="2:13" x14ac:dyDescent="0.25">
      <c r="B36" s="63">
        <v>0</v>
      </c>
      <c r="C36" s="63">
        <v>500</v>
      </c>
      <c r="D36" s="57">
        <v>20</v>
      </c>
      <c r="F36" s="60">
        <v>0</v>
      </c>
      <c r="G36" s="60">
        <v>1</v>
      </c>
      <c r="H36" s="57">
        <v>100</v>
      </c>
      <c r="J36" s="40">
        <f>LARGE(I18:I19,1)</f>
        <v>4102</v>
      </c>
      <c r="K36" s="30" t="str">
        <f>INDEX(G18:G19,MATCH(J36,I18:I19,0),1)</f>
        <v>Compras a prazo</v>
      </c>
      <c r="L36" s="30"/>
      <c r="M36" s="30">
        <f>IF(K36="Compras a prazo",40,60)</f>
        <v>40</v>
      </c>
    </row>
    <row r="37" spans="2:13" x14ac:dyDescent="0.25">
      <c r="B37" s="64">
        <v>501</v>
      </c>
      <c r="C37" s="64">
        <v>1000</v>
      </c>
      <c r="D37" s="55">
        <v>40</v>
      </c>
      <c r="F37" s="59">
        <v>2</v>
      </c>
      <c r="G37" s="59">
        <v>3</v>
      </c>
      <c r="H37" s="55">
        <v>80</v>
      </c>
    </row>
    <row r="38" spans="2:13" x14ac:dyDescent="0.25">
      <c r="B38" s="64">
        <v>1001</v>
      </c>
      <c r="C38" s="64">
        <v>1500</v>
      </c>
      <c r="D38" s="55">
        <v>60</v>
      </c>
      <c r="F38" s="59">
        <v>4</v>
      </c>
      <c r="G38" s="59">
        <v>5</v>
      </c>
      <c r="H38" s="55">
        <v>60</v>
      </c>
      <c r="J38" s="13" t="s">
        <v>289</v>
      </c>
      <c r="K38" s="12"/>
      <c r="L38" s="12"/>
    </row>
    <row r="39" spans="2:13" x14ac:dyDescent="0.25">
      <c r="B39" s="64">
        <v>1501</v>
      </c>
      <c r="C39" s="64">
        <v>2000</v>
      </c>
      <c r="D39" s="55">
        <v>80</v>
      </c>
      <c r="F39" s="59">
        <v>6</v>
      </c>
      <c r="G39" s="59">
        <v>7</v>
      </c>
      <c r="H39" s="55">
        <v>40</v>
      </c>
      <c r="J39" s="31" t="s">
        <v>278</v>
      </c>
      <c r="K39" s="31" t="s">
        <v>279</v>
      </c>
      <c r="L39" s="56" t="s">
        <v>280</v>
      </c>
    </row>
    <row r="40" spans="2:13" x14ac:dyDescent="0.25">
      <c r="B40" s="65">
        <v>2001</v>
      </c>
      <c r="C40" s="66"/>
      <c r="D40" s="58">
        <v>100</v>
      </c>
      <c r="F40" s="61">
        <v>7</v>
      </c>
      <c r="G40" s="62"/>
      <c r="H40" s="58">
        <v>20</v>
      </c>
      <c r="J40" s="60">
        <v>0</v>
      </c>
      <c r="K40" s="60">
        <v>54</v>
      </c>
      <c r="L40" s="57" t="s">
        <v>290</v>
      </c>
    </row>
    <row r="41" spans="2:13" x14ac:dyDescent="0.25">
      <c r="J41" s="59">
        <v>55</v>
      </c>
      <c r="K41" s="59">
        <v>64</v>
      </c>
      <c r="L41" s="55" t="s">
        <v>291</v>
      </c>
    </row>
    <row r="42" spans="2:13" x14ac:dyDescent="0.25">
      <c r="J42" s="59">
        <v>65</v>
      </c>
      <c r="K42" s="59">
        <v>89</v>
      </c>
      <c r="L42" s="55" t="s">
        <v>292</v>
      </c>
    </row>
    <row r="43" spans="2:13" x14ac:dyDescent="0.25">
      <c r="J43" s="61">
        <v>90</v>
      </c>
      <c r="K43" s="61">
        <v>100</v>
      </c>
      <c r="L43" s="58" t="s">
        <v>293</v>
      </c>
    </row>
    <row r="45" spans="2:13" x14ac:dyDescent="0.25">
      <c r="J45" s="13" t="s">
        <v>294</v>
      </c>
      <c r="K45" s="12"/>
      <c r="L45" s="78" t="str">
        <f ca="1">VLOOKUP(O22,J39:L43,3,TRUE)</f>
        <v>Ouro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D1" sqref="D1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workbookViewId="0">
      <selection activeCell="B4" sqref="B4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Análise</vt:lpstr>
      <vt:lpstr>TabVendas</vt:lpstr>
      <vt:lpstr>TabClientes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2020-05-19T04:19:06Z</dcterms:modified>
</cp:coreProperties>
</file>