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BFEA6F2D-2B5F-4A08-BDC0-3DCDBB476135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2" i="3" l="1"/>
  <c r="L9" i="3" a="1"/>
  <c r="L9" i="3" s="1"/>
  <c r="L10" i="3" a="1"/>
  <c r="L10" i="3" s="1"/>
  <c r="M10" i="3" a="1"/>
  <c r="M10" i="3" s="1"/>
  <c r="M9" i="3" a="1"/>
  <c r="M9" i="3" s="1"/>
  <c r="I21" i="3" l="1"/>
  <c r="I22" i="3"/>
  <c r="I20" i="3"/>
  <c r="I10" i="3" l="1"/>
  <c r="I9" i="3"/>
  <c r="I8" i="3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M11" i="3" s="1"/>
  <c r="B10" i="3" l="1"/>
  <c r="B11" i="3" s="1"/>
  <c r="B12" i="3" s="1"/>
  <c r="C12" i="3" s="1"/>
  <c r="I18" i="3"/>
  <c r="I19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D12" i="3" l="1"/>
  <c r="B13" i="3"/>
  <c r="C13" i="3" s="1"/>
  <c r="D10" i="3"/>
  <c r="C10" i="3"/>
  <c r="D11" i="3"/>
  <c r="C11" i="3"/>
  <c r="I14" i="3"/>
  <c r="I13" i="3"/>
  <c r="E12" i="3"/>
  <c r="B14" i="3"/>
  <c r="D13" i="3"/>
  <c r="E10" i="3" l="1"/>
  <c r="E11" i="3"/>
  <c r="I15" i="3"/>
  <c r="E13" i="3"/>
  <c r="B15" i="3"/>
  <c r="C14" i="3"/>
  <c r="D14" i="3"/>
  <c r="E14" i="3" l="1"/>
  <c r="B16" i="3"/>
  <c r="D15" i="3"/>
  <c r="C15" i="3"/>
  <c r="E15" i="3" l="1"/>
  <c r="B17" i="3"/>
  <c r="C16" i="3"/>
  <c r="D16" i="3"/>
  <c r="E16" i="3" l="1"/>
  <c r="B18" i="3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<sst xmlns="http://schemas.openxmlformats.org/spreadsheetml/2006/main" count="1466" uniqueCount="266">
  <si>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</si>
  <si>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</si>
  <si>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</si>
  <si>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</si>
  <si>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</si>
  <si>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</si>
  <si>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</si>
  <si>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</si>
  <si>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</si>
  <si>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</si>
  <si>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</si>
  <si>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</si>
  <si>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</si>
  <si>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</si>
  <si>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</si>
  <si>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</si>
  <si>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</si>
  <si>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</si>
  <si>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</si>
  <si>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</si>
  <si>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</si>
  <si>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</si>
  <si>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</si>
  <si>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</si>
  <si>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</si>
  <si>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</si>
  <si>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</si>
  <si>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</si>
  <si>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</si>
  <si>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</si>
  <si>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</si>
  <si>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</si>
  <si>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</si>
  <si>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</si>
  <si>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</si>
  <si>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</si>
  <si>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</si>
  <si>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</si>
  <si>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</si>
  <si>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</si>
  <si>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</si>
  <si>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</si>
  <si>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</si>
  <si>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</si>
  <si>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</si>
  <si>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</si>
  <si>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</si>
  <si>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</si>
  <si>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</si>
  <si>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</si>
  <si>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</si>
  <si>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</si>
  <si>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</si>
  <si>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</si>
  <si>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</si>
  <si>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</si>
  <si>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</si>
  <si>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</si>
  <si>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</si>
  <si>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</si>
  <si>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</si>
  <si>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</si>
  <si>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</si>
  <si>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</si>
  <si>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</si>
  <si>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</si>
  <si>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</si>
  <si>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</si>
  <si>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</si>
  <si>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</si>
  <si>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</si>
  <si>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</si>
  <si>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</si>
  <si>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</si>
  <si>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</si>
  <si>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</si>
  <si>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</si>
  <si>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</si>
  <si>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</si>
  <si>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</si>
  <si>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</si>
  <si>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</si>
  <si>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</si>
  <si>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</si>
  <si>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</si>
  <si>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</si>
  <si>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</si>
  <si>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</si>
  <si>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</si>
  <si>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</si>
  <si>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</si>
  <si>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</si>
  <si>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</si>
  <si>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</si>
  <si>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</si>
  <si>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</si>
  <si>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</si>
  <si>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</si>
  <si>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</si>
  <si>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</si>
  <si>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</si>
  <si>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</si>
  <si>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</si>
  <si>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</si>
  <si>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</si>
  <si>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</si>
  <si>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</si>
  <si>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</si>
  <si>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</si>
  <si>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</si>
  <si>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</si>
  <si>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</si>
  <si>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</si>
  <si>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</si>
  <si>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</si>
  <si>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</si>
  <si>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</si>
  <si>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</si>
  <si>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</si>
  <si>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</si>
  <si>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</si>
  <si>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</si>
  <si>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</si>
  <si>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</si>
  <si>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</si>
  <si>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</si>
  <si>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</si>
  <si>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</si>
  <si>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</si>
  <si>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</si>
  <si>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</si>
  <si>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</si>
  <si>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</si>
  <si>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</si>
  <si>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</si>
  <si>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</si>
  <si>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</si>
  <si>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</si>
  <si>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</si>
  <si>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</si>
  <si>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</si>
  <si>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</si>
  <si>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</si>
  <si>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</si>
  <si>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</si>
  <si>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</si>
  <si>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</si>
  <si>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</si>
  <si>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</si>
  <si>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</si>
  <si>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</si>
  <si>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</si>
  <si>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</si>
  <si>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</si>
  <si>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</si>
  <si>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</si>
  <si>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</si>
  <si>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</si>
  <si>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</si>
  <si>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</si>
  <si>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</si>
  <si>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</si>
  <si>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</si>
  <si>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</si>
  <si>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</si>
  <si>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</si>
  <si>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</si>
  <si>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</si>
  <si>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</si>
  <si>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</si>
  <si>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</si>
  <si>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</si>
  <si>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</si>
  <si>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</si>
  <si>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</si>
  <si>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</si>
  <si>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</si>
  <si>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</si>
  <si>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</si>
  <si>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</si>
  <si>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</si>
  <si>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</si>
  <si>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</si>
  <si>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</si>
  <si>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</si>
  <si>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</si>
  <si>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</si>
  <si>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</si>
  <si>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</si>
  <si>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</si>
  <si>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</si>
  <si>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</si>
  <si>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</si>
  <si>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</si>
  <si>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</si>
  <si>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</si>
  <si>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</si>
  <si>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</si>
  <si>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</si>
  <si>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</si>
  <si>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</si>
  <si>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</si>
  <si>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</si>
  <si>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</si>
  <si>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</si>
  <si>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</si>
  <si>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</si>
  <si>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</si>
  <si>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</si>
  <si>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</si>
  <si>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</si>
  <si>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</si>
  <si>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</si>
  <si>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</si>
  <si>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</si>
  <si>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</si>
  <si>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</si>
  <si>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</si>
  <si>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</si>
  <si>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</si>
  <si>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</si>
  <si>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</si>
  <si>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</si>
  <si>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</si>
  <si>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</si>
  <si>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</si>
  <si>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</si>
  <si>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</si>
  <si>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</si>
  <si>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</si>
  <si>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</si>
  <si>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</si>
  <si>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</si>
  <si>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</si>
  <si>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</si>
  <si>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</si>
  <si>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</si>
  <si>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</si>
  <si>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</si>
  <si>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</si>
  <si>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</si>
  <si>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</si>
  <si>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</si>
  <si>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</si>
  <si>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</si>
  <si>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</si>
  <si>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</si>
  <si>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</si>
  <si>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</si>
  <si>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</si>
  <si>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</si>
  <si>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</si>
  <si>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</si>
  <si>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</si>
  <si>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</si>
  <si>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</si>
  <si>
    <t>Perfil da Compra</t>
  </si>
  <si>
    <t>Compras à vista</t>
  </si>
  <si>
    <t>Compras a prazo</t>
  </si>
  <si>
    <t>Data</t>
  </si>
  <si>
    <t>Valor</t>
  </si>
  <si>
    <t>Primeira</t>
  </si>
  <si>
    <t>Última</t>
  </si>
  <si>
    <t>Recência em meses*</t>
  </si>
  <si>
    <t>É cliente a quantos meses:</t>
  </si>
  <si>
    <t>*Tempo entre a data atual e a última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</si>
</sst>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mm/yyyy"/>
    <numFmt numFmtId="166" formatCode="&quot;R$&quot;\ #,##0"/>
    <numFmt numFmtId="167" formatCode="mmm/yy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  <xf numFmtId="0" fontId="0" fillId="0" borderId="1" xfId="0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164" fontId="0" fillId="0" borderId="1" xfId="0" applyNumberFormat="1" applyBorder="1"/>
    <xf numFmtId="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14" fontId="0" fillId="0" borderId="3" xfId="0" applyNumberFormat="1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vertical="center"/>
    </xf>
    <xf numFmtId="167" fontId="5" fillId="0" borderId="0" xfId="0" applyNumberFormat="1" applyFont="1" applyAlignment="1">
      <alignment horizontal="left" vertical="center"/>
    </xf>
    <xf numFmtId="1" fontId="0" fillId="0" borderId="3" xfId="0" applyNumberFormat="1" applyBorder="1" applyAlignment="1">
      <alignment horizontal="right" vertical="center"/>
    </xf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M44"/>
  <sheetViews>
    <sheetView showGridLines="0" tabSelected="1" workbookViewId="0">
      <selection activeCell="M12" sqref="M12"/>
    </sheetView>
  </sheetViews>
  <sheetFormatPr defaultRowHeight="15" x14ac:dyDescent="0.25"/>
  <cols>
    <col min="2" max="16" width="12.7109375" customWidth="1"/>
  </cols>
  <sheetData>
    <row r="2" spans="2:13" x14ac:dyDescent="0.25">
      <c r="B2" s="1" t="s">
        <v>11</v>
      </c>
    </row>
    <row r="4" spans="2:13" x14ac:dyDescent="0.25">
      <c r="B4" s="12" t="s">
        <v>12</v>
      </c>
      <c r="C4" s="26">
        <f ca="1">TODAY()</f>
        <v>43969</v>
      </c>
    </row>
    <row r="6" spans="2:13" x14ac:dyDescent="0.25">
      <c r="B6" s="12" t="s">
        <v>2</v>
      </c>
      <c r="C6" s="25">
        <v>86657720219</v>
      </c>
    </row>
    <row r="8" spans="2:13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894.83333333333337</v>
      </c>
      <c r="K8" s="42" t="s">
        <v>249</v>
      </c>
      <c r="L8" s="43" t="s">
        <v>259</v>
      </c>
      <c r="M8" s="43" t="s">
        <v>260</v>
      </c>
    </row>
    <row r="9" spans="2:13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5369</v>
      </c>
      <c r="K9" s="42" t="s">
        <v>261</v>
      </c>
      <c r="L9" s="44">
        <f t="array" ref="L9">INDEX(TabVendas[Data da Venda],SMALL(IF(TabVendas[CPF]=$C$6,ROW(TabVendas[CPF])-3),1),1)</f>
        <v>43469</v>
      </c>
      <c r="M9" s="45">
        <f t="array" ref="M9">INDEX(TabVendas[Valor da Venda],SMALL(IF(TabVendas[CPF]=$C$6,ROW(TabVendas[CPF])-3),1),1)</f>
        <v>794</v>
      </c>
    </row>
    <row r="10" spans="2:13" x14ac:dyDescent="0.25">
      <c r="B10" s="15">
        <f ca="1">C4</f>
        <v>43969</v>
      </c>
      <c r="C10" s="19">
        <f ca="1">MONTH(B10)</f>
        <v>5</v>
      </c>
      <c r="D10" s="19">
        <f ca="1">YEAR(B10)</f>
        <v>2020</v>
      </c>
      <c r="E10" s="22">
        <f ca="1"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6</v>
      </c>
      <c r="K10" s="46" t="s">
        <v>262</v>
      </c>
      <c r="L10" s="47">
        <f t="array" ref="L10">INDEX(TabVendas[Data da Venda],LARGE(IF(TabVendas[CPF]=$C$6,ROW(TabVendas[CPF])-3),1),1)</f>
        <v>43915</v>
      </c>
      <c r="M10" s="48">
        <f t="array" ref="M10">INDEX(TabVendas[Valor da Venda],LARGE(IF(TabVendas[CPF]=$C$6,ROW(TabVendas[CPF])-3),1),1)</f>
        <v>674</v>
      </c>
    </row>
    <row r="11" spans="2:13" x14ac:dyDescent="0.25">
      <c r="B11" s="16">
        <f ca="1">B10-30</f>
        <v>43939</v>
      </c>
      <c r="C11" s="20">
        <f ca="1">MONTH(B11)</f>
        <v>4</v>
      </c>
      <c r="D11" s="20">
        <f ca="1">YEAR(B11)</f>
        <v>2020</v>
      </c>
      <c r="E11" s="23">
        <f ca="1">SUMIFS(TabVendas[Valor da Venda],TabVendas[Ano da Venda],D11,TabVendas[Mês da Venda],C11,TabVendas[CPF],$C$6)</f>
        <v>0</v>
      </c>
      <c r="K11" s="42" t="s">
        <v>263</v>
      </c>
      <c r="L11" s="54"/>
      <c r="M11" s="54">
        <f ca="1">IF(INT((C4-L10)/30)&lt;0,0,INT((C4-L10)/30))</f>
        <v>1</v>
      </c>
    </row>
    <row r="12" spans="2:13" x14ac:dyDescent="0.25">
      <c r="B12" s="16">
        <f t="shared" ref="B12:B21" ca="1" si="0">B11-30</f>
        <v>43909</v>
      </c>
      <c r="C12" s="20">
        <f t="shared" ref="C12:C21" ca="1" si="1">MONTH(B12)</f>
        <v>3</v>
      </c>
      <c r="D12" s="20">
        <f t="shared" ref="D12:D21" ca="1" si="2">YEAR(B12)</f>
        <v>2020</v>
      </c>
      <c r="E12" s="23">
        <f ca="1">SUMIFS(TabVendas[Valor da Venda],TabVendas[Ano da Venda],D12,TabVendas[Mês da Venda],C12,TabVendas[CPF],$C$6)</f>
        <v>674</v>
      </c>
      <c r="G12" s="31" t="s">
        <v>253</v>
      </c>
      <c r="H12" s="13"/>
      <c r="I12" s="13"/>
      <c r="K12" s="50" t="s">
        <v>264</v>
      </c>
      <c r="L12" s="51"/>
      <c r="M12" s="52">
        <f>INT((L10-L9)/30)</f>
        <v>14</v>
      </c>
    </row>
    <row r="13" spans="2:13" x14ac:dyDescent="0.25">
      <c r="B13" s="16">
        <f t="shared" ca="1" si="0"/>
        <v>43879</v>
      </c>
      <c r="C13" s="20">
        <f t="shared" ca="1" si="1"/>
        <v>2</v>
      </c>
      <c r="D13" s="20">
        <f t="shared" ca="1" si="2"/>
        <v>2020</v>
      </c>
      <c r="E13" s="23">
        <f ca="1">SUMIFS(TabVendas[Valor da Venda],TabVendas[Ano da Venda],D13,TabVendas[Mês da Venda],C13,TabVendas[CPF],$C$6)</f>
        <v>0</v>
      </c>
      <c r="G13" s="36" t="s">
        <v>251</v>
      </c>
      <c r="H13" s="28"/>
      <c r="I13" s="37">
        <f ca="1">COUNTIFS(TabVendas[CPF],C6,TabVendas[Dias de Atraso],"&gt;0")</f>
        <v>2</v>
      </c>
      <c r="K13" s="53" t="s">
        <v>265</v>
      </c>
      <c r="L13" s="49"/>
      <c r="M13" s="49"/>
    </row>
    <row r="14" spans="2:13" x14ac:dyDescent="0.25">
      <c r="B14" s="16">
        <f t="shared" ca="1" si="0"/>
        <v>43849</v>
      </c>
      <c r="C14" s="20">
        <f t="shared" ca="1" si="1"/>
        <v>1</v>
      </c>
      <c r="D14" s="20">
        <f t="shared" ca="1" si="2"/>
        <v>2020</v>
      </c>
      <c r="E14" s="23">
        <f ca="1">SUMIFS(TabVendas[Valor da Venda],TabVendas[Ano da Venda],D14,TabVendas[Mês da Venda],C14,TabVendas[CPF],$C$6)</f>
        <v>0</v>
      </c>
      <c r="G14" s="36" t="s">
        <v>254</v>
      </c>
      <c r="H14" s="28"/>
      <c r="I14" s="37">
        <f ca="1">SUMIF(TabVendas[CPF],C6,TabVendas[Dias de Atraso])</f>
        <v>39</v>
      </c>
    </row>
    <row r="15" spans="2:13" x14ac:dyDescent="0.25">
      <c r="B15" s="16">
        <f t="shared" ca="1" si="0"/>
        <v>43819</v>
      </c>
      <c r="C15" s="20">
        <f t="shared" ca="1" si="1"/>
        <v>12</v>
      </c>
      <c r="D15" s="20">
        <f t="shared" ca="1" si="2"/>
        <v>2019</v>
      </c>
      <c r="E15" s="23">
        <f ca="1">SUMIFS(TabVendas[Valor da Venda],TabVendas[Ano da Venda],D15,TabVendas[Mês da Venda],C15,TabVendas[CPF],$C$6)</f>
        <v>0</v>
      </c>
      <c r="G15" s="29" t="s">
        <v>255</v>
      </c>
      <c r="H15" s="30"/>
      <c r="I15" s="34">
        <f ca="1">I14/I13</f>
        <v>19.5</v>
      </c>
    </row>
    <row r="16" spans="2:13" x14ac:dyDescent="0.25">
      <c r="B16" s="16">
        <f t="shared" ca="1" si="0"/>
        <v>43789</v>
      </c>
      <c r="C16" s="20">
        <f t="shared" ca="1" si="1"/>
        <v>11</v>
      </c>
      <c r="D16" s="20">
        <f t="shared" ca="1" si="2"/>
        <v>2019</v>
      </c>
      <c r="E16" s="23">
        <f ca="1">SUMIFS(TabVendas[Valor da Venda],TabVendas[Ano da Venda],D16,TabVendas[Mês da Venda],C16,TabVendas[CPF],$C$6)</f>
        <v>1715</v>
      </c>
    </row>
    <row r="17" spans="2:13" x14ac:dyDescent="0.25">
      <c r="B17" s="16">
        <f t="shared" ca="1" si="0"/>
        <v>43759</v>
      </c>
      <c r="C17" s="20">
        <f t="shared" ca="1" si="1"/>
        <v>10</v>
      </c>
      <c r="D17" s="20">
        <f t="shared" ca="1" si="2"/>
        <v>2019</v>
      </c>
      <c r="E17" s="23">
        <f ca="1">SUMIFS(TabVendas[Valor da Venda],TabVendas[Ano da Venda],D17,TabVendas[Mês da Venda],C17,TabVendas[CPF],$C$6)</f>
        <v>919</v>
      </c>
      <c r="G17" s="39" t="s">
        <v>256</v>
      </c>
      <c r="H17" s="13"/>
      <c r="I17" s="13"/>
    </row>
    <row r="18" spans="2:13" x14ac:dyDescent="0.25">
      <c r="B18" s="16">
        <f t="shared" ca="1" si="0"/>
        <v>43729</v>
      </c>
      <c r="C18" s="20">
        <f t="shared" ca="1" si="1"/>
        <v>9</v>
      </c>
      <c r="D18" s="20">
        <f t="shared" ca="1" si="2"/>
        <v>2019</v>
      </c>
      <c r="E18" s="23">
        <f ca="1">SUMIFS(TabVendas[Valor da Venda],TabVendas[Ano da Venda],D18,TabVendas[Mês da Venda],C18,TabVendas[CPF],$C$6)</f>
        <v>0</v>
      </c>
      <c r="G18" s="27" t="s">
        <v>257</v>
      </c>
      <c r="H18" s="28"/>
      <c r="I18" s="33">
        <f>SUMIFS(TabVendas[Valor da Venda],TabVendas[CPF],C6,TabVendas[À vista?],"Sim")</f>
        <v>1267</v>
      </c>
    </row>
    <row r="19" spans="2:13" x14ac:dyDescent="0.25">
      <c r="B19" s="16">
        <f t="shared" ca="1" si="0"/>
        <v>43699</v>
      </c>
      <c r="C19" s="20">
        <f t="shared" ca="1" si="1"/>
        <v>8</v>
      </c>
      <c r="D19" s="20">
        <f t="shared" ca="1" si="2"/>
        <v>2019</v>
      </c>
      <c r="E19" s="23">
        <f ca="1">SUMIFS(TabVendas[Valor da Venda],TabVendas[Ano da Venda],D19,TabVendas[Mês da Venda],C19,TabVendas[CPF],$C$6)</f>
        <v>1267</v>
      </c>
      <c r="G19" s="27" t="s">
        <v>258</v>
      </c>
      <c r="H19" s="28"/>
      <c r="I19" s="33">
        <f>SUMIFS(TabVendas[Valor da Venda],TabVendas[CPF],C6,TabVendas[À vista?],"Não")</f>
        <v>4102</v>
      </c>
    </row>
    <row r="20" spans="2:13" x14ac:dyDescent="0.25">
      <c r="B20" s="16">
        <f t="shared" ca="1" si="0"/>
        <v>43669</v>
      </c>
      <c r="C20" s="20">
        <f t="shared" ca="1" si="1"/>
        <v>7</v>
      </c>
      <c r="D20" s="20">
        <f t="shared" ca="1" si="2"/>
        <v>2019</v>
      </c>
      <c r="E20" s="23">
        <f ca="1">SUMIFS(TabVendas[Valor da Venda],TabVendas[Ano da Venda],D20,TabVendas[Mês da Venda],C20,TabVendas[CPF],$C$6)</f>
        <v>0</v>
      </c>
      <c r="G20" s="27" t="s">
        <v>7</v>
      </c>
      <c r="H20" s="28"/>
      <c r="I20" s="33">
        <f>SUMIFS(TabVendas[Valor da Venda],TabVendas[CPF],$C$6,TabVendas[Meio Pagto],G20)</f>
        <v>4252</v>
      </c>
    </row>
    <row r="21" spans="2:13" x14ac:dyDescent="0.25">
      <c r="B21" s="17">
        <f t="shared" ca="1" si="0"/>
        <v>43639</v>
      </c>
      <c r="C21" s="21">
        <f t="shared" ca="1" si="1"/>
        <v>6</v>
      </c>
      <c r="D21" s="21">
        <f t="shared" ca="1" si="2"/>
        <v>2019</v>
      </c>
      <c r="E21" s="24">
        <f ca="1">SUMIFS(TabVendas[Valor da Venda],TabVendas[Ano da Venda],D21,TabVendas[Mês da Venda],C21,TabVendas[CPF],$C$6)</f>
        <v>0</v>
      </c>
      <c r="G21" s="27" t="s">
        <v>8</v>
      </c>
      <c r="H21" s="28"/>
      <c r="I21" s="33">
        <f>SUMIFS(TabVendas[Valor da Venda],TabVendas[CPF],$C$6,TabVendas[Meio Pagto],G21)</f>
        <v>794</v>
      </c>
    </row>
    <row r="22" spans="2:13" x14ac:dyDescent="0.25">
      <c r="B22" s="11"/>
      <c r="G22" s="38" t="s">
        <v>9</v>
      </c>
      <c r="H22" s="30"/>
      <c r="I22" s="40">
        <f>SUMIFS(TabVendas[Valor da Venda],TabVendas[CPF],$C$6,TabVendas[Meio Pagto],G22)</f>
        <v>323</v>
      </c>
    </row>
    <row r="23" spans="2:13" x14ac:dyDescent="0.25">
      <c r="B23" s="11"/>
    </row>
    <row r="24" spans="2:13" x14ac:dyDescent="0.25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2:13" x14ac:dyDescent="0.25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2:13" x14ac:dyDescent="0.2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x14ac:dyDescent="0.25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2:13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2:13" x14ac:dyDescent="0.25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2:13" x14ac:dyDescent="0.25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2:13" x14ac:dyDescent="0.25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2:13" x14ac:dyDescent="0.25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2:13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2:13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2:13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2:13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2:13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x14ac:dyDescent="0.25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2:13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2:13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2:13" x14ac:dyDescent="0.25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2:13" x14ac:dyDescent="0.25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2:13" x14ac:dyDescent="0.25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2:13" x14ac:dyDescent="0.25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1:K1013"/>
  <sheetViews>
    <sheetView showGridLines="0" workbookViewId="0">
      <selection activeCell="D1" sqref="D1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1" spans="2:11" x14ac:dyDescent="0.25">
      <c r="D1" s="41"/>
      <c r="E1" s="2"/>
    </row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  <row r="1013" spans="4:4" x14ac:dyDescent="0.25">
      <c r="D1013" s="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2020-05-19T02:23:44Z</dcterms:modified>
</cp:coreProperties>
</file>