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5_PlanejamentoFinanceiroPessoal/Projeto-05_vAluno/"/>
    </mc:Choice>
  </mc:AlternateContent>
  <xr:revisionPtr revIDLastSave="33" documentId="8_{A9B597ED-1655-43BF-8BBE-29988BF295CC}" xr6:coauthVersionLast="45" xr6:coauthVersionMax="45" xr10:uidLastSave="{390100E1-BC34-4FFB-A902-1D33FD2B1130}"/>
  <bookViews>
    <workbookView xWindow="-120" yWindow="-120" windowWidth="20730" windowHeight="11160" tabRatio="747" xr2:uid="{02B0976C-FC40-4F45-B5B9-CEF4EB5E8CE0}"/>
  </bookViews>
  <sheets>
    <sheet name="Projeto" sheetId="18" r:id="rId1"/>
    <sheet name="Técnica" sheetId="10" r:id="rId2"/>
    <sheet name="Situação" sheetId="32" r:id="rId3"/>
    <sheet name="Planejamento" sheetId="34" r:id="rId4"/>
    <sheet name="Peço-Penico" sheetId="33" state="hidden" r:id="rId5"/>
  </sheets>
  <definedNames>
    <definedName name="_xlnm._FilterDatabase" localSheetId="4" hidden="1">'Peço-Penico'!#REF!</definedName>
    <definedName name="_xlnm._FilterDatabase" localSheetId="3" hidden="1">Planejamento!#REF!</definedName>
    <definedName name="_xlnm._FilterDatabase" localSheetId="2" hidden="1">Situação!#REF!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33" l="1"/>
  <c r="T19" i="32" l="1"/>
  <c r="T16" i="32"/>
  <c r="G19" i="32"/>
  <c r="K15" i="32"/>
  <c r="C12" i="32"/>
</calcChain>
</file>

<file path=xl/sharedStrings.xml><?xml version="1.0" encoding="utf-8"?>
<sst xmlns="http://schemas.openxmlformats.org/spreadsheetml/2006/main" count="204" uniqueCount="111">
  <si>
    <t>ENTENDENDO O PROJETO</t>
  </si>
  <si>
    <t>1.1</t>
  </si>
  <si>
    <t>1.2</t>
  </si>
  <si>
    <t>1.3</t>
  </si>
  <si>
    <t>2.1</t>
  </si>
  <si>
    <t>TÉCNICA DE PRODUTIVIDADE</t>
  </si>
  <si>
    <t>Observar e Analisar</t>
  </si>
  <si>
    <t>Indentifique todos os problemas que você precisa resolver.</t>
  </si>
  <si>
    <t>Procure separar em: qual tipo de relatório/controle você deseja e o que você acha que deve ser feito.</t>
  </si>
  <si>
    <t>Dica: utilize o passo-a-passo abaixo para estruturar melhor.</t>
  </si>
  <si>
    <t>Quando um problema é muito grande, você deve dividi-lo em partes menores com o objetivo de torná-lo mais simples.</t>
  </si>
  <si>
    <t>Procure entender o problema em partes e vá divindido "fisicamente" em tabelas e colunas diferentes.</t>
  </si>
  <si>
    <t>No final busque entender como cada parte dividida interage com o todo.</t>
  </si>
  <si>
    <t>2.2</t>
  </si>
  <si>
    <t>2.3</t>
  </si>
  <si>
    <t>Dividir em Várias Partes</t>
  </si>
  <si>
    <t>Como Criar Dashboards</t>
  </si>
  <si>
    <t>Organize em tipos de planilhas: Base de Dados / Configurações / Relatórios</t>
  </si>
  <si>
    <t>Defina previamente o que você quer analisar</t>
  </si>
  <si>
    <t>Sequência de construção</t>
  </si>
  <si>
    <t>Detecção de Padrão</t>
  </si>
  <si>
    <t>Divida em Partes (ténica 2)</t>
  </si>
  <si>
    <t>Observe e Analise (técnica 1)</t>
  </si>
  <si>
    <t>Procure identificar situações que se repetem, ou sinais que iguais para todas as células</t>
  </si>
  <si>
    <t>Aluguel</t>
  </si>
  <si>
    <t>Água</t>
  </si>
  <si>
    <t>Luz</t>
  </si>
  <si>
    <t>Internet</t>
  </si>
  <si>
    <t>Plano Celular</t>
  </si>
  <si>
    <t>Mercado</t>
  </si>
  <si>
    <t>Saúde</t>
  </si>
  <si>
    <t>Academia</t>
  </si>
  <si>
    <t>Netflix</t>
  </si>
  <si>
    <t>Bar-Restaurante</t>
  </si>
  <si>
    <t>Educação</t>
  </si>
  <si>
    <t>Transporte</t>
  </si>
  <si>
    <t>Tarifas Bancárias</t>
  </si>
  <si>
    <t>Compras</t>
  </si>
  <si>
    <t>Presentes</t>
  </si>
  <si>
    <t>Renda</t>
  </si>
  <si>
    <t>Salário</t>
  </si>
  <si>
    <t>Rendimento</t>
  </si>
  <si>
    <t>Doação</t>
  </si>
  <si>
    <t>Renda Extra</t>
  </si>
  <si>
    <t>Valor</t>
  </si>
  <si>
    <t>Almoço fora</t>
  </si>
  <si>
    <t>Essenciais</t>
  </si>
  <si>
    <t>Não-Essenciais</t>
  </si>
  <si>
    <t>Empréstimo</t>
  </si>
  <si>
    <t>Total</t>
  </si>
  <si>
    <t>Período</t>
  </si>
  <si>
    <t>Mensal</t>
  </si>
  <si>
    <t>Termina em 6 meses</t>
  </si>
  <si>
    <t>Spotify</t>
  </si>
  <si>
    <t>RECEITAS</t>
  </si>
  <si>
    <t>DESPESAS</t>
  </si>
  <si>
    <t>APLICAÇÃO</t>
  </si>
  <si>
    <t>Tipo</t>
  </si>
  <si>
    <t>Tesouro Direto</t>
  </si>
  <si>
    <t>Rendimento Ano</t>
  </si>
  <si>
    <t>Taxas</t>
  </si>
  <si>
    <t>Imposto de Renda</t>
  </si>
  <si>
    <t>SELIC + 0,03%</t>
  </si>
  <si>
    <t>Aplicação Mínima</t>
  </si>
  <si>
    <t>TABELA IMPOSTO DE RENDA</t>
  </si>
  <si>
    <t>Tempo Investimento</t>
  </si>
  <si>
    <t>Alíquota (taxa)</t>
  </si>
  <si>
    <t>Entre 0 e 180 dias</t>
  </si>
  <si>
    <t>Entre 181 e 360 dias</t>
  </si>
  <si>
    <t>Entre 361 e 720 dias</t>
  </si>
  <si>
    <t>Acima de 721 dias</t>
  </si>
  <si>
    <t>Você investiu</t>
  </si>
  <si>
    <t>VF ficou em</t>
  </si>
  <si>
    <t>Tempo</t>
  </si>
  <si>
    <t>90 dias</t>
  </si>
  <si>
    <t>Alíquota</t>
  </si>
  <si>
    <t>Descrição</t>
  </si>
  <si>
    <t>Valores</t>
  </si>
  <si>
    <t>Imposto Renda</t>
  </si>
  <si>
    <t>Saldo</t>
  </si>
  <si>
    <t>Receita</t>
  </si>
  <si>
    <t>Despesa</t>
  </si>
  <si>
    <t>TAXA SELIC</t>
  </si>
  <si>
    <t>Simulação 6 meses</t>
  </si>
  <si>
    <t>Aplicação</t>
  </si>
  <si>
    <t>Taxa</t>
  </si>
  <si>
    <t>Duração</t>
  </si>
  <si>
    <t>Valor Final</t>
  </si>
  <si>
    <t>Simulação Até o Final</t>
  </si>
  <si>
    <t>Alíquota IR</t>
  </si>
  <si>
    <t>Total Aplicado</t>
  </si>
  <si>
    <t>Análise</t>
  </si>
  <si>
    <t>Rendimento Final</t>
  </si>
  <si>
    <t>Taxa Selic Anual</t>
  </si>
  <si>
    <t>Quanto tempo vai levar</t>
  </si>
  <si>
    <t>Rendimento Total</t>
  </si>
  <si>
    <t>Rendimento Após IR</t>
  </si>
  <si>
    <t>Valor Total Aplicado</t>
  </si>
  <si>
    <t>* Valor total aplicado é o total que você depositou.</t>
  </si>
  <si>
    <t>* Rendimento é "lucro" obtido na aplicação financeira.</t>
  </si>
  <si>
    <t>* IR = Imposto de Renda</t>
  </si>
  <si>
    <t>* Duração em meses, se der valor com casas decimais, arredonde para cima com zero casas decimais.</t>
  </si>
  <si>
    <t>Situação</t>
  </si>
  <si>
    <t>Planejamento</t>
  </si>
  <si>
    <t>Nesta planilha é apresentada sua situação financeira fictícia. Você pode adaptar para sua realidade.</t>
  </si>
  <si>
    <t>Valor Necessário</t>
  </si>
  <si>
    <t>Valor necessário para uma viagem de volta ao mundo é: R$ 65.000,00</t>
  </si>
  <si>
    <t>A situação financeira não é fixa, o seu objetivo é cortar despesas e tentar aumentar receitas para atingir o objetivo mais rapidamente.</t>
  </si>
  <si>
    <t>Nesta planilha você irá fazer todo o planejamento, sinta-se livre para criar planilhas, editar fórmulas, etc.</t>
  </si>
  <si>
    <t>Há 4 tópicos que quero que você responda.</t>
  </si>
  <si>
    <t>Dica: há uma planilha escondida que pode te ajudar a se organizar melhor.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</si>
</sst>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&quot;R$&quot;\ #,##0.00;[Red]\-&quot;R$&quot;\ #,##0.00"/>
    <numFmt numFmtId="43" formatCode="_-* #,##0.00_-;\-* #,##0.00_-;_-* &quot;-&quot;??_-;_-@_-"/>
    <numFmt numFmtId="164" formatCode="#,##0.00_ ;[Red]\-#,##0.00\ "/>
  </numFmts>
  <fonts count="11" x14ac:knownFonts="1">
    <font>
      <sz val="10"/>
      <color theme="1"/>
      <name val="Segoe UI"/>
      <family val="2"/>
    </font>
    <font>
      <b/>
      <sz val="16"/>
      <name val="Segoe UI"/>
      <family val="2"/>
    </font>
    <font>
      <sz val="12"/>
      <name val="Segoe UI"/>
      <family val="2"/>
    </font>
    <font>
      <sz val="14"/>
      <name val="Segoe UI"/>
      <family val="2"/>
    </font>
    <font>
      <b/>
      <sz val="14"/>
      <name val="Segoe UI"/>
      <family val="2"/>
    </font>
    <font>
      <sz val="8"/>
      <name val="Segoe UI"/>
      <family val="2"/>
    </font>
    <font>
      <b/>
      <sz val="12"/>
      <name val="Segoe UI"/>
      <family val="2"/>
    </font>
    <font>
      <b/>
      <sz val="14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Dashed">
        <color theme="0" tint="-0.34998626667073579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dotted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8" fillId="0" borderId="0"/>
    <xf numFmtId="43" fontId="8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3" xfId="0" applyBorder="1"/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0" fontId="0" fillId="0" borderId="0" xfId="3" applyNumberFormat="1" applyFont="1" applyAlignment="1">
      <alignment horizontal="center" vertical="center"/>
    </xf>
    <xf numFmtId="8" fontId="0" fillId="0" borderId="0" xfId="3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3" fontId="0" fillId="0" borderId="6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left" vertical="center" indent="1"/>
    </xf>
    <xf numFmtId="0" fontId="0" fillId="2" borderId="8" xfId="0" applyFill="1" applyBorder="1" applyAlignment="1">
      <alignment horizontal="left" vertical="center" indent="1"/>
    </xf>
    <xf numFmtId="8" fontId="0" fillId="2" borderId="8" xfId="0" applyNumberFormat="1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1" xr:uid="{BEFE4BD0-5499-4333-A0DE-13E951DDDA3A}"/>
    <cellStyle name="Porcentagem" xfId="3" builtinId="5"/>
    <cellStyle name="Vírgula 2" xfId="2" xr:uid="{1AA20BE2-D380-4E3E-B36B-0CDD92FC5AA5}"/>
  </cellStyles>
  <dxfs count="7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numFmt numFmtId="164" formatCode="#,##0.00_ ;[Red]\-#,##0.00\ 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i val="0"/>
        <color theme="1"/>
      </font>
      <fill>
        <patternFill>
          <bgColor theme="0" tint="-0.14996795556505021"/>
        </patternFill>
      </fill>
      <border>
        <top style="double">
          <color theme="0" tint="-0.24994659260841701"/>
        </top>
      </border>
    </dxf>
    <dxf>
      <fill>
        <patternFill patternType="solid">
          <fgColor theme="4"/>
          <bgColor theme="0" tint="-0.14996795556505021"/>
        </patternFill>
      </fill>
    </dxf>
    <dxf>
      <font>
        <color theme="1"/>
      </font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</dxfs>
  <tableStyles count="1" defaultTableStyle="TableStyleMedium2" defaultPivotStyle="PivotStyleLight16">
    <tableStyle name="TabelaFinanceira" pivot="0" count="6" xr9:uid="{8A364612-274D-48C2-80B4-08F7674217FB}">
      <tableStyleElement type="wholeTable" dxfId="78"/>
      <tableStyleElement type="headerRow" dxfId="77"/>
      <tableStyleElement type="totalRow" dxfId="76"/>
      <tableStyleElement type="firstColumn" dxfId="75"/>
      <tableStyleElement type="lastColumn" dxfId="74"/>
      <tableStyleElement type="firstColumnStripe" dxfId="73"/>
    </tableStyle>
  </tableStyles>
  <colors>
    <mruColors>
      <color rgb="FF313131"/>
      <color rgb="FF999999"/>
      <color rgb="FFF6F7FB"/>
      <color rgb="FF4466F2"/>
      <color rgb="FF2F3C4E"/>
      <color rgb="FF000000"/>
      <color rgb="FFF7F7F8"/>
      <color rgb="FF1EA6EC"/>
      <color rgb="FFFF8008"/>
      <color rgb="FFFFC8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0834672-BC2C-40DD-AC67-94B0C270BBA0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84D78E42-6423-4F26-9D39-443C373F66FF}">
      <dgm:prSet phldrT="[Texto]" custT="1"/>
      <dgm:spPr>
        <a:solidFill>
          <a:sysClr val="window" lastClr="FFFFFF"/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800" b="1" i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1) TEORIA</a:t>
          </a:r>
        </a:p>
      </dgm:t>
    </dgm:pt>
    <dgm:pt modelId="{1DC77392-8B62-461C-8E5D-4BB1CABB8E71}" type="par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195FC8B8-FC81-47F2-A3EE-5F0016CF3E55}" type="sib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EE669E1-5FCE-4165-AA88-0163ED377721}">
      <dgm:prSet phldrT="[Texto]" custT="1"/>
      <dgm:spPr>
        <a:solidFill>
          <a:schemeClr val="bg1">
            <a:lumMod val="95000"/>
          </a:schemeClr>
        </a:solidFill>
        <a:ln w="12700"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GRAVADAS</a:t>
          </a:r>
        </a:p>
      </dgm:t>
    </dgm:pt>
    <dgm:pt modelId="{F376826C-6A2E-452C-A0B5-9F4F2318993A}" type="parTrans" cxnId="{D65A18C2-A9C4-404A-AD56-4FE85A7C5BDF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E5D56384-C430-494A-B32C-70E419F553B0}" type="sibTrans" cxnId="{D65A18C2-A9C4-404A-AD56-4FE85A7C5BDF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D22B979-0293-4F95-8B05-C8B529091470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TEORIA</a:t>
          </a:r>
        </a:p>
      </dgm:t>
    </dgm:pt>
    <dgm:pt modelId="{379B22E3-347A-46FB-B767-A2ED727AAB50}" type="parTrans" cxnId="{7CD04E08-7D09-456C-A6AB-CA332DDD8C61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AD7FD24E-7306-46B9-B317-6DDF9E28BFB3}" type="sibTrans" cxnId="{7CD04E08-7D09-456C-A6AB-CA332DDD8C61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FE272FF-5E09-42A1-BBFC-A65722702B88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EXERCÍCIOS</a:t>
          </a:r>
        </a:p>
      </dgm:t>
    </dgm:pt>
    <dgm:pt modelId="{2C559553-2FDC-48DA-8AAF-A7D3DDAA049C}" type="parTrans" cxnId="{D1A33B02-511D-4A91-8168-B09E6F9FCAAE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BF8DA11-F038-4C1C-8C29-487650E931FE}" type="sibTrans" cxnId="{D1A33B02-511D-4A91-8168-B09E6F9FCAAE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81647C2-5E08-426F-880F-0E113266CE99}">
      <dgm:prSet phldrT="[Texto]" custT="1"/>
      <dgm:spPr>
        <a:solidFill>
          <a:schemeClr val="bg1">
            <a:lumMod val="9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AO VIVO</a:t>
          </a:r>
        </a:p>
      </dgm:t>
    </dgm:pt>
    <dgm:pt modelId="{E23DA581-44B3-4B83-A463-5E40322E66F4}" type="parTrans" cxnId="{EAA3EDDA-D674-4BEF-BFE2-38FC5D4FED0C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AB5DAE9-35C2-434E-ADB1-47D14AE31D5A}" type="sibTrans" cxnId="{EAA3EDDA-D674-4BEF-BFE2-38FC5D4FED0C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B205706-43B0-46EB-8A5F-1D18E93FA012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TIRA-DÚVIDAS</a:t>
          </a:r>
        </a:p>
      </dgm:t>
    </dgm:pt>
    <dgm:pt modelId="{DB29A391-95E0-4AF0-AB31-76406A9A1805}" type="parTrans" cxnId="{058DDD32-603D-4814-9287-95AD2963A9B3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84FC1E-2E10-4ADB-9532-C7E24A871391}" type="sibTrans" cxnId="{058DDD32-603D-4814-9287-95AD2963A9B3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2840D61-9008-4A2E-8C0B-794AAF4F05AB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SUPER PROJETO</a:t>
          </a:r>
        </a:p>
      </dgm:t>
    </dgm:pt>
    <dgm:pt modelId="{D2E25220-AA14-4E4C-88D8-8D66DE9D7842}" type="parTrans" cxnId="{8BF4CDC0-A1C1-4F19-853A-2339351788F7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F2C92964-6970-42B8-BDF9-4B0335889827}" type="sibTrans" cxnId="{8BF4CDC0-A1C1-4F19-853A-2339351788F7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D1C0ABB9-8273-479E-BFCF-30A0E83B8ACB}" type="pres">
      <dgm:prSet presAssocID="{80834672-BC2C-40DD-AC67-94B0C270BBA0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CBE17508-F4DE-4B07-BC7F-0504A78AA8AE}" type="pres">
      <dgm:prSet presAssocID="{84D78E42-6423-4F26-9D39-443C373F66FF}" presName="root1" presStyleCnt="0"/>
      <dgm:spPr/>
    </dgm:pt>
    <dgm:pt modelId="{0BAB383E-669C-4CE9-A2CB-86622AF1AA4B}" type="pres">
      <dgm:prSet presAssocID="{84D78E42-6423-4F26-9D39-443C373F66FF}" presName="LevelOneTextNode" presStyleLbl="node0" presStyleIdx="0" presStyleCnt="1" custScaleX="120880">
        <dgm:presLayoutVars>
          <dgm:chPref val="3"/>
        </dgm:presLayoutVars>
      </dgm:prSet>
      <dgm:spPr/>
    </dgm:pt>
    <dgm:pt modelId="{1FEFBB21-018C-4EFE-A427-86FB9837A1A2}" type="pres">
      <dgm:prSet presAssocID="{84D78E42-6423-4F26-9D39-443C373F66FF}" presName="level2hierChild" presStyleCnt="0"/>
      <dgm:spPr/>
    </dgm:pt>
    <dgm:pt modelId="{D494C59B-90B0-4BCD-AF58-F6E7DC944A98}" type="pres">
      <dgm:prSet presAssocID="{F376826C-6A2E-452C-A0B5-9F4F2318993A}" presName="conn2-1" presStyleLbl="parChTrans1D2" presStyleIdx="0" presStyleCnt="2"/>
      <dgm:spPr/>
    </dgm:pt>
    <dgm:pt modelId="{3FD88BCD-9DA9-4C64-8EE9-62AF776C9DE9}" type="pres">
      <dgm:prSet presAssocID="{F376826C-6A2E-452C-A0B5-9F4F2318993A}" presName="connTx" presStyleLbl="parChTrans1D2" presStyleIdx="0" presStyleCnt="2"/>
      <dgm:spPr/>
    </dgm:pt>
    <dgm:pt modelId="{4D33C00E-CDD1-4003-B987-ACA28515F804}" type="pres">
      <dgm:prSet presAssocID="{CEE669E1-5FCE-4165-AA88-0163ED377721}" presName="root2" presStyleCnt="0"/>
      <dgm:spPr/>
    </dgm:pt>
    <dgm:pt modelId="{2A4579A6-BB59-4709-B9C1-6720C6046344}" type="pres">
      <dgm:prSet presAssocID="{CEE669E1-5FCE-4165-AA88-0163ED377721}" presName="LevelTwoTextNode" presStyleLbl="node2" presStyleIdx="0" presStyleCnt="2" custScaleX="58681" custScaleY="45866">
        <dgm:presLayoutVars>
          <dgm:chPref val="3"/>
        </dgm:presLayoutVars>
      </dgm:prSet>
      <dgm:spPr/>
    </dgm:pt>
    <dgm:pt modelId="{7FE98C8D-5117-46E9-9A8E-A75FD34A4166}" type="pres">
      <dgm:prSet presAssocID="{CEE669E1-5FCE-4165-AA88-0163ED377721}" presName="level3hierChild" presStyleCnt="0"/>
      <dgm:spPr/>
    </dgm:pt>
    <dgm:pt modelId="{12E80681-97C5-4238-9E95-C20863E07B82}" type="pres">
      <dgm:prSet presAssocID="{379B22E3-347A-46FB-B767-A2ED727AAB50}" presName="conn2-1" presStyleLbl="parChTrans1D3" presStyleIdx="0" presStyleCnt="4"/>
      <dgm:spPr/>
    </dgm:pt>
    <dgm:pt modelId="{C3DA2FF8-1B60-44B6-8801-C040C717788F}" type="pres">
      <dgm:prSet presAssocID="{379B22E3-347A-46FB-B767-A2ED727AAB50}" presName="connTx" presStyleLbl="parChTrans1D3" presStyleIdx="0" presStyleCnt="4"/>
      <dgm:spPr/>
    </dgm:pt>
    <dgm:pt modelId="{CB000E24-F0FF-42E5-8D18-077077E1E5AD}" type="pres">
      <dgm:prSet presAssocID="{5D22B979-0293-4F95-8B05-C8B529091470}" presName="root2" presStyleCnt="0"/>
      <dgm:spPr/>
    </dgm:pt>
    <dgm:pt modelId="{C84D677B-1972-4FF7-839C-511CDC2C3D29}" type="pres">
      <dgm:prSet presAssocID="{5D22B979-0293-4F95-8B05-C8B529091470}" presName="LevelTwoTextNode" presStyleLbl="node3" presStyleIdx="0" presStyleCnt="4" custScaleX="58681" custScaleY="45866">
        <dgm:presLayoutVars>
          <dgm:chPref val="3"/>
        </dgm:presLayoutVars>
      </dgm:prSet>
      <dgm:spPr/>
    </dgm:pt>
    <dgm:pt modelId="{6267B894-4772-418C-8B62-4E507FEAA67D}" type="pres">
      <dgm:prSet presAssocID="{5D22B979-0293-4F95-8B05-C8B529091470}" presName="level3hierChild" presStyleCnt="0"/>
      <dgm:spPr/>
    </dgm:pt>
    <dgm:pt modelId="{35A93F1B-F280-43B6-AC3B-FD6EB76DB37B}" type="pres">
      <dgm:prSet presAssocID="{2C559553-2FDC-48DA-8AAF-A7D3DDAA049C}" presName="conn2-1" presStyleLbl="parChTrans1D3" presStyleIdx="1" presStyleCnt="4"/>
      <dgm:spPr/>
    </dgm:pt>
    <dgm:pt modelId="{E6BF4A03-8258-42C5-A13A-BDE5E1F65729}" type="pres">
      <dgm:prSet presAssocID="{2C559553-2FDC-48DA-8AAF-A7D3DDAA049C}" presName="connTx" presStyleLbl="parChTrans1D3" presStyleIdx="1" presStyleCnt="4"/>
      <dgm:spPr/>
    </dgm:pt>
    <dgm:pt modelId="{EE7EBD1E-4365-432D-B0E2-C604FB6D1939}" type="pres">
      <dgm:prSet presAssocID="{3FE272FF-5E09-42A1-BBFC-A65722702B88}" presName="root2" presStyleCnt="0"/>
      <dgm:spPr/>
    </dgm:pt>
    <dgm:pt modelId="{BF6D4D6A-84E2-4C1C-B706-7304E83984A1}" type="pres">
      <dgm:prSet presAssocID="{3FE272FF-5E09-42A1-BBFC-A65722702B88}" presName="LevelTwoTextNode" presStyleLbl="node3" presStyleIdx="1" presStyleCnt="4" custScaleX="58681" custScaleY="45866">
        <dgm:presLayoutVars>
          <dgm:chPref val="3"/>
        </dgm:presLayoutVars>
      </dgm:prSet>
      <dgm:spPr/>
    </dgm:pt>
    <dgm:pt modelId="{7A3F275D-4E44-401F-8EB3-07FB752704FA}" type="pres">
      <dgm:prSet presAssocID="{3FE272FF-5E09-42A1-BBFC-A65722702B88}" presName="level3hierChild" presStyleCnt="0"/>
      <dgm:spPr/>
    </dgm:pt>
    <dgm:pt modelId="{C3EDC71E-D26F-47E7-BCDE-7C160DF13527}" type="pres">
      <dgm:prSet presAssocID="{E23DA581-44B3-4B83-A463-5E40322E66F4}" presName="conn2-1" presStyleLbl="parChTrans1D2" presStyleIdx="1" presStyleCnt="2"/>
      <dgm:spPr/>
    </dgm:pt>
    <dgm:pt modelId="{5C95118F-CAC8-4DFD-95A2-A8952A9DD3D5}" type="pres">
      <dgm:prSet presAssocID="{E23DA581-44B3-4B83-A463-5E40322E66F4}" presName="connTx" presStyleLbl="parChTrans1D2" presStyleIdx="1" presStyleCnt="2"/>
      <dgm:spPr/>
    </dgm:pt>
    <dgm:pt modelId="{F14E90F0-6C05-4466-ACC4-D3F340BFA215}" type="pres">
      <dgm:prSet presAssocID="{281647C2-5E08-426F-880F-0E113266CE99}" presName="root2" presStyleCnt="0"/>
      <dgm:spPr/>
    </dgm:pt>
    <dgm:pt modelId="{097C9935-B8AC-441D-8589-F7EDFCF22C94}" type="pres">
      <dgm:prSet presAssocID="{281647C2-5E08-426F-880F-0E113266CE99}" presName="LevelTwoTextNode" presStyleLbl="node2" presStyleIdx="1" presStyleCnt="2" custScaleX="58681" custScaleY="45866">
        <dgm:presLayoutVars>
          <dgm:chPref val="3"/>
        </dgm:presLayoutVars>
      </dgm:prSet>
      <dgm:spPr/>
    </dgm:pt>
    <dgm:pt modelId="{F6B06C1C-0AD5-4EE2-AB7C-5F87F5DEDCB6}" type="pres">
      <dgm:prSet presAssocID="{281647C2-5E08-426F-880F-0E113266CE99}" presName="level3hierChild" presStyleCnt="0"/>
      <dgm:spPr/>
    </dgm:pt>
    <dgm:pt modelId="{8C74C1CF-3BB4-4C24-BE45-514207559A67}" type="pres">
      <dgm:prSet presAssocID="{DB29A391-95E0-4AF0-AB31-76406A9A1805}" presName="conn2-1" presStyleLbl="parChTrans1D3" presStyleIdx="2" presStyleCnt="4"/>
      <dgm:spPr/>
    </dgm:pt>
    <dgm:pt modelId="{47C245C4-8641-4655-920E-7B9F21A34B29}" type="pres">
      <dgm:prSet presAssocID="{DB29A391-95E0-4AF0-AB31-76406A9A1805}" presName="connTx" presStyleLbl="parChTrans1D3" presStyleIdx="2" presStyleCnt="4"/>
      <dgm:spPr/>
    </dgm:pt>
    <dgm:pt modelId="{2CBCDFE0-919A-47D3-A9C6-470B17F6386F}" type="pres">
      <dgm:prSet presAssocID="{7B205706-43B0-46EB-8A5F-1D18E93FA012}" presName="root2" presStyleCnt="0"/>
      <dgm:spPr/>
    </dgm:pt>
    <dgm:pt modelId="{973F919A-21F6-4164-B1CB-11B5586070EF}" type="pres">
      <dgm:prSet presAssocID="{7B205706-43B0-46EB-8A5F-1D18E93FA012}" presName="LevelTwoTextNode" presStyleLbl="node3" presStyleIdx="2" presStyleCnt="4" custScaleX="58681" custScaleY="45866">
        <dgm:presLayoutVars>
          <dgm:chPref val="3"/>
        </dgm:presLayoutVars>
      </dgm:prSet>
      <dgm:spPr/>
    </dgm:pt>
    <dgm:pt modelId="{8D274CB3-ED63-4132-842A-1057EB4AC133}" type="pres">
      <dgm:prSet presAssocID="{7B205706-43B0-46EB-8A5F-1D18E93FA012}" presName="level3hierChild" presStyleCnt="0"/>
      <dgm:spPr/>
    </dgm:pt>
    <dgm:pt modelId="{B7C796B4-9156-4AC3-A6B8-9035C471BC7C}" type="pres">
      <dgm:prSet presAssocID="{D2E25220-AA14-4E4C-88D8-8D66DE9D7842}" presName="conn2-1" presStyleLbl="parChTrans1D3" presStyleIdx="3" presStyleCnt="4"/>
      <dgm:spPr/>
    </dgm:pt>
    <dgm:pt modelId="{95F37867-D7D7-4E45-A537-EED426766AD5}" type="pres">
      <dgm:prSet presAssocID="{D2E25220-AA14-4E4C-88D8-8D66DE9D7842}" presName="connTx" presStyleLbl="parChTrans1D3" presStyleIdx="3" presStyleCnt="4"/>
      <dgm:spPr/>
    </dgm:pt>
    <dgm:pt modelId="{F2C87C6C-E2C4-49CF-B07D-1626F8669D9E}" type="pres">
      <dgm:prSet presAssocID="{92840D61-9008-4A2E-8C0B-794AAF4F05AB}" presName="root2" presStyleCnt="0"/>
      <dgm:spPr/>
    </dgm:pt>
    <dgm:pt modelId="{1EB2EB8E-BCA9-4FF0-B416-F619E1277BBD}" type="pres">
      <dgm:prSet presAssocID="{92840D61-9008-4A2E-8C0B-794AAF4F05AB}" presName="LevelTwoTextNode" presStyleLbl="node3" presStyleIdx="3" presStyleCnt="4" custScaleX="58681" custScaleY="45866">
        <dgm:presLayoutVars>
          <dgm:chPref val="3"/>
        </dgm:presLayoutVars>
      </dgm:prSet>
      <dgm:spPr/>
    </dgm:pt>
    <dgm:pt modelId="{FAA25A3E-A292-4CD2-B049-F2EDD4978C7F}" type="pres">
      <dgm:prSet presAssocID="{92840D61-9008-4A2E-8C0B-794AAF4F05AB}" presName="level3hierChild" presStyleCnt="0"/>
      <dgm:spPr/>
    </dgm:pt>
  </dgm:ptLst>
  <dgm:cxnLst>
    <dgm:cxn modelId="{D1A33B02-511D-4A91-8168-B09E6F9FCAAE}" srcId="{CEE669E1-5FCE-4165-AA88-0163ED377721}" destId="{3FE272FF-5E09-42A1-BBFC-A65722702B88}" srcOrd="1" destOrd="0" parTransId="{2C559553-2FDC-48DA-8AAF-A7D3DDAA049C}" sibTransId="{CBF8DA11-F038-4C1C-8C29-487650E931FE}"/>
    <dgm:cxn modelId="{7CD04E08-7D09-456C-A6AB-CA332DDD8C61}" srcId="{CEE669E1-5FCE-4165-AA88-0163ED377721}" destId="{5D22B979-0293-4F95-8B05-C8B529091470}" srcOrd="0" destOrd="0" parTransId="{379B22E3-347A-46FB-B767-A2ED727AAB50}" sibTransId="{AD7FD24E-7306-46B9-B317-6DDF9E28BFB3}"/>
    <dgm:cxn modelId="{2EC1A315-EFA1-49BD-A83E-93B259132E8A}" type="presOf" srcId="{CEE669E1-5FCE-4165-AA88-0163ED377721}" destId="{2A4579A6-BB59-4709-B9C1-6720C6046344}" srcOrd="0" destOrd="0" presId="urn:microsoft.com/office/officeart/2005/8/layout/hierarchy2"/>
    <dgm:cxn modelId="{3F6B041D-41AE-4B95-A827-0FCAB17B1A05}" type="presOf" srcId="{2C559553-2FDC-48DA-8AAF-A7D3DDAA049C}" destId="{35A93F1B-F280-43B6-AC3B-FD6EB76DB37B}" srcOrd="0" destOrd="0" presId="urn:microsoft.com/office/officeart/2005/8/layout/hierarchy2"/>
    <dgm:cxn modelId="{983EB426-32F4-4E90-BAB6-21830658ED02}" srcId="{80834672-BC2C-40DD-AC67-94B0C270BBA0}" destId="{84D78E42-6423-4F26-9D39-443C373F66FF}" srcOrd="0" destOrd="0" parTransId="{1DC77392-8B62-461C-8E5D-4BB1CABB8E71}" sibTransId="{195FC8B8-FC81-47F2-A3EE-5F0016CF3E55}"/>
    <dgm:cxn modelId="{058DDD32-603D-4814-9287-95AD2963A9B3}" srcId="{281647C2-5E08-426F-880F-0E113266CE99}" destId="{7B205706-43B0-46EB-8A5F-1D18E93FA012}" srcOrd="0" destOrd="0" parTransId="{DB29A391-95E0-4AF0-AB31-76406A9A1805}" sibTransId="{9D84FC1E-2E10-4ADB-9532-C7E24A871391}"/>
    <dgm:cxn modelId="{9703A833-A6A7-4DC1-B2D3-D2A1C7CA2F77}" type="presOf" srcId="{281647C2-5E08-426F-880F-0E113266CE99}" destId="{097C9935-B8AC-441D-8589-F7EDFCF22C94}" srcOrd="0" destOrd="0" presId="urn:microsoft.com/office/officeart/2005/8/layout/hierarchy2"/>
    <dgm:cxn modelId="{C660E65B-D5BF-4D09-A413-140D7713C5FD}" type="presOf" srcId="{379B22E3-347A-46FB-B767-A2ED727AAB50}" destId="{C3DA2FF8-1B60-44B6-8801-C040C717788F}" srcOrd="1" destOrd="0" presId="urn:microsoft.com/office/officeart/2005/8/layout/hierarchy2"/>
    <dgm:cxn modelId="{B54A2E49-4423-4D39-BD44-9471D741A353}" type="presOf" srcId="{84D78E42-6423-4F26-9D39-443C373F66FF}" destId="{0BAB383E-669C-4CE9-A2CB-86622AF1AA4B}" srcOrd="0" destOrd="0" presId="urn:microsoft.com/office/officeart/2005/8/layout/hierarchy2"/>
    <dgm:cxn modelId="{BBBB524F-D57A-4AF2-8686-EF19125304D9}" type="presOf" srcId="{E23DA581-44B3-4B83-A463-5E40322E66F4}" destId="{C3EDC71E-D26F-47E7-BCDE-7C160DF13527}" srcOrd="0" destOrd="0" presId="urn:microsoft.com/office/officeart/2005/8/layout/hierarchy2"/>
    <dgm:cxn modelId="{52B4AD50-FF80-46FB-A195-3D33A8E80AD3}" type="presOf" srcId="{379B22E3-347A-46FB-B767-A2ED727AAB50}" destId="{12E80681-97C5-4238-9E95-C20863E07B82}" srcOrd="0" destOrd="0" presId="urn:microsoft.com/office/officeart/2005/8/layout/hierarchy2"/>
    <dgm:cxn modelId="{2D78C151-A9CF-4507-89E9-42EA68EAD3A5}" type="presOf" srcId="{5D22B979-0293-4F95-8B05-C8B529091470}" destId="{C84D677B-1972-4FF7-839C-511CDC2C3D29}" srcOrd="0" destOrd="0" presId="urn:microsoft.com/office/officeart/2005/8/layout/hierarchy2"/>
    <dgm:cxn modelId="{0CDBD459-0610-43BB-B772-0A62BC5B44EB}" type="presOf" srcId="{F376826C-6A2E-452C-A0B5-9F4F2318993A}" destId="{D494C59B-90B0-4BCD-AF58-F6E7DC944A98}" srcOrd="0" destOrd="0" presId="urn:microsoft.com/office/officeart/2005/8/layout/hierarchy2"/>
    <dgm:cxn modelId="{4623E484-2772-46FC-9231-488268824B39}" type="presOf" srcId="{7B205706-43B0-46EB-8A5F-1D18E93FA012}" destId="{973F919A-21F6-4164-B1CB-11B5586070EF}" srcOrd="0" destOrd="0" presId="urn:microsoft.com/office/officeart/2005/8/layout/hierarchy2"/>
    <dgm:cxn modelId="{83F93B94-F7E0-4492-9C5C-1C6F84DF885E}" type="presOf" srcId="{DB29A391-95E0-4AF0-AB31-76406A9A1805}" destId="{47C245C4-8641-4655-920E-7B9F21A34B29}" srcOrd="1" destOrd="0" presId="urn:microsoft.com/office/officeart/2005/8/layout/hierarchy2"/>
    <dgm:cxn modelId="{EB2FB09C-6C12-463D-8C27-9FD7C3EB73F2}" type="presOf" srcId="{3FE272FF-5E09-42A1-BBFC-A65722702B88}" destId="{BF6D4D6A-84E2-4C1C-B706-7304E83984A1}" srcOrd="0" destOrd="0" presId="urn:microsoft.com/office/officeart/2005/8/layout/hierarchy2"/>
    <dgm:cxn modelId="{98098BB5-CB8C-4086-AD98-1048E1DC6AFE}" type="presOf" srcId="{DB29A391-95E0-4AF0-AB31-76406A9A1805}" destId="{8C74C1CF-3BB4-4C24-BE45-514207559A67}" srcOrd="0" destOrd="0" presId="urn:microsoft.com/office/officeart/2005/8/layout/hierarchy2"/>
    <dgm:cxn modelId="{176BD5B7-0471-4782-AFDE-53C78D0CAEA3}" type="presOf" srcId="{D2E25220-AA14-4E4C-88D8-8D66DE9D7842}" destId="{B7C796B4-9156-4AC3-A6B8-9035C471BC7C}" srcOrd="0" destOrd="0" presId="urn:microsoft.com/office/officeart/2005/8/layout/hierarchy2"/>
    <dgm:cxn modelId="{8BF4CDC0-A1C1-4F19-853A-2339351788F7}" srcId="{281647C2-5E08-426F-880F-0E113266CE99}" destId="{92840D61-9008-4A2E-8C0B-794AAF4F05AB}" srcOrd="1" destOrd="0" parTransId="{D2E25220-AA14-4E4C-88D8-8D66DE9D7842}" sibTransId="{F2C92964-6970-42B8-BDF9-4B0335889827}"/>
    <dgm:cxn modelId="{D65A18C2-A9C4-404A-AD56-4FE85A7C5BDF}" srcId="{84D78E42-6423-4F26-9D39-443C373F66FF}" destId="{CEE669E1-5FCE-4165-AA88-0163ED377721}" srcOrd="0" destOrd="0" parTransId="{F376826C-6A2E-452C-A0B5-9F4F2318993A}" sibTransId="{E5D56384-C430-494A-B32C-70E419F553B0}"/>
    <dgm:cxn modelId="{317EA3C3-1887-42A4-9BC0-58BEBD637965}" type="presOf" srcId="{F376826C-6A2E-452C-A0B5-9F4F2318993A}" destId="{3FD88BCD-9DA9-4C64-8EE9-62AF776C9DE9}" srcOrd="1" destOrd="0" presId="urn:microsoft.com/office/officeart/2005/8/layout/hierarchy2"/>
    <dgm:cxn modelId="{D3068EDA-A849-4939-82B6-079134C2585E}" type="presOf" srcId="{2C559553-2FDC-48DA-8AAF-A7D3DDAA049C}" destId="{E6BF4A03-8258-42C5-A13A-BDE5E1F65729}" srcOrd="1" destOrd="0" presId="urn:microsoft.com/office/officeart/2005/8/layout/hierarchy2"/>
    <dgm:cxn modelId="{EAA3EDDA-D674-4BEF-BFE2-38FC5D4FED0C}" srcId="{84D78E42-6423-4F26-9D39-443C373F66FF}" destId="{281647C2-5E08-426F-880F-0E113266CE99}" srcOrd="1" destOrd="0" parTransId="{E23DA581-44B3-4B83-A463-5E40322E66F4}" sibTransId="{5AB5DAE9-35C2-434E-ADB1-47D14AE31D5A}"/>
    <dgm:cxn modelId="{21D329E2-F090-42A0-B9AE-2A78E15AD025}" type="presOf" srcId="{E23DA581-44B3-4B83-A463-5E40322E66F4}" destId="{5C95118F-CAC8-4DFD-95A2-A8952A9DD3D5}" srcOrd="1" destOrd="0" presId="urn:microsoft.com/office/officeart/2005/8/layout/hierarchy2"/>
    <dgm:cxn modelId="{26499DE7-3C1D-4997-A840-CBED32A89D66}" type="presOf" srcId="{80834672-BC2C-40DD-AC67-94B0C270BBA0}" destId="{D1C0ABB9-8273-479E-BFCF-30A0E83B8ACB}" srcOrd="0" destOrd="0" presId="urn:microsoft.com/office/officeart/2005/8/layout/hierarchy2"/>
    <dgm:cxn modelId="{2E0EA2EC-F2DE-4C47-AC41-D99DD738C9EA}" type="presOf" srcId="{92840D61-9008-4A2E-8C0B-794AAF4F05AB}" destId="{1EB2EB8E-BCA9-4FF0-B416-F619E1277BBD}" srcOrd="0" destOrd="0" presId="urn:microsoft.com/office/officeart/2005/8/layout/hierarchy2"/>
    <dgm:cxn modelId="{770790F0-129E-41AA-87EB-A82D58364610}" type="presOf" srcId="{D2E25220-AA14-4E4C-88D8-8D66DE9D7842}" destId="{95F37867-D7D7-4E45-A537-EED426766AD5}" srcOrd="1" destOrd="0" presId="urn:microsoft.com/office/officeart/2005/8/layout/hierarchy2"/>
    <dgm:cxn modelId="{024BBA72-FA66-41F4-9866-CFE154281163}" type="presParOf" srcId="{D1C0ABB9-8273-479E-BFCF-30A0E83B8ACB}" destId="{CBE17508-F4DE-4B07-BC7F-0504A78AA8AE}" srcOrd="0" destOrd="0" presId="urn:microsoft.com/office/officeart/2005/8/layout/hierarchy2"/>
    <dgm:cxn modelId="{435D2CED-2F4B-4481-AAFF-D652E53615C0}" type="presParOf" srcId="{CBE17508-F4DE-4B07-BC7F-0504A78AA8AE}" destId="{0BAB383E-669C-4CE9-A2CB-86622AF1AA4B}" srcOrd="0" destOrd="0" presId="urn:microsoft.com/office/officeart/2005/8/layout/hierarchy2"/>
    <dgm:cxn modelId="{5D4CB23D-02EE-4699-B257-506326036E55}" type="presParOf" srcId="{CBE17508-F4DE-4B07-BC7F-0504A78AA8AE}" destId="{1FEFBB21-018C-4EFE-A427-86FB9837A1A2}" srcOrd="1" destOrd="0" presId="urn:microsoft.com/office/officeart/2005/8/layout/hierarchy2"/>
    <dgm:cxn modelId="{473D9C0E-93B3-4E76-9EE6-16C358B03600}" type="presParOf" srcId="{1FEFBB21-018C-4EFE-A427-86FB9837A1A2}" destId="{D494C59B-90B0-4BCD-AF58-F6E7DC944A98}" srcOrd="0" destOrd="0" presId="urn:microsoft.com/office/officeart/2005/8/layout/hierarchy2"/>
    <dgm:cxn modelId="{913257CB-77B1-4E64-B7A1-BC581199ACBB}" type="presParOf" srcId="{D494C59B-90B0-4BCD-AF58-F6E7DC944A98}" destId="{3FD88BCD-9DA9-4C64-8EE9-62AF776C9DE9}" srcOrd="0" destOrd="0" presId="urn:microsoft.com/office/officeart/2005/8/layout/hierarchy2"/>
    <dgm:cxn modelId="{6F4C51A2-5E1C-4FFF-9CF7-019BD1AF58F1}" type="presParOf" srcId="{1FEFBB21-018C-4EFE-A427-86FB9837A1A2}" destId="{4D33C00E-CDD1-4003-B987-ACA28515F804}" srcOrd="1" destOrd="0" presId="urn:microsoft.com/office/officeart/2005/8/layout/hierarchy2"/>
    <dgm:cxn modelId="{69B009AE-EB98-412F-8D0D-8DED1C2278EF}" type="presParOf" srcId="{4D33C00E-CDD1-4003-B987-ACA28515F804}" destId="{2A4579A6-BB59-4709-B9C1-6720C6046344}" srcOrd="0" destOrd="0" presId="urn:microsoft.com/office/officeart/2005/8/layout/hierarchy2"/>
    <dgm:cxn modelId="{7FD6B5BE-4139-4AAE-B999-1AD3DD414225}" type="presParOf" srcId="{4D33C00E-CDD1-4003-B987-ACA28515F804}" destId="{7FE98C8D-5117-46E9-9A8E-A75FD34A4166}" srcOrd="1" destOrd="0" presId="urn:microsoft.com/office/officeart/2005/8/layout/hierarchy2"/>
    <dgm:cxn modelId="{06E72654-9FB1-4E63-A37D-6C972C4D2EC8}" type="presParOf" srcId="{7FE98C8D-5117-46E9-9A8E-A75FD34A4166}" destId="{12E80681-97C5-4238-9E95-C20863E07B82}" srcOrd="0" destOrd="0" presId="urn:microsoft.com/office/officeart/2005/8/layout/hierarchy2"/>
    <dgm:cxn modelId="{00084E01-2D2B-4A6D-8B68-4F79E833B1EC}" type="presParOf" srcId="{12E80681-97C5-4238-9E95-C20863E07B82}" destId="{C3DA2FF8-1B60-44B6-8801-C040C717788F}" srcOrd="0" destOrd="0" presId="urn:microsoft.com/office/officeart/2005/8/layout/hierarchy2"/>
    <dgm:cxn modelId="{FE1A7704-65B0-43B5-AE9A-3C90C083372B}" type="presParOf" srcId="{7FE98C8D-5117-46E9-9A8E-A75FD34A4166}" destId="{CB000E24-F0FF-42E5-8D18-077077E1E5AD}" srcOrd="1" destOrd="0" presId="urn:microsoft.com/office/officeart/2005/8/layout/hierarchy2"/>
    <dgm:cxn modelId="{B83BD97A-8ECC-477E-8D7D-E6F3C4FB1A7C}" type="presParOf" srcId="{CB000E24-F0FF-42E5-8D18-077077E1E5AD}" destId="{C84D677B-1972-4FF7-839C-511CDC2C3D29}" srcOrd="0" destOrd="0" presId="urn:microsoft.com/office/officeart/2005/8/layout/hierarchy2"/>
    <dgm:cxn modelId="{F3749CE0-F28A-4841-A0C8-F0EAB3606F18}" type="presParOf" srcId="{CB000E24-F0FF-42E5-8D18-077077E1E5AD}" destId="{6267B894-4772-418C-8B62-4E507FEAA67D}" srcOrd="1" destOrd="0" presId="urn:microsoft.com/office/officeart/2005/8/layout/hierarchy2"/>
    <dgm:cxn modelId="{FC7A8477-7AB9-4EEF-BD07-4DC4467BDFFD}" type="presParOf" srcId="{7FE98C8D-5117-46E9-9A8E-A75FD34A4166}" destId="{35A93F1B-F280-43B6-AC3B-FD6EB76DB37B}" srcOrd="2" destOrd="0" presId="urn:microsoft.com/office/officeart/2005/8/layout/hierarchy2"/>
    <dgm:cxn modelId="{4B4A0C2C-0EDF-4F40-948D-70D9FBF002B6}" type="presParOf" srcId="{35A93F1B-F280-43B6-AC3B-FD6EB76DB37B}" destId="{E6BF4A03-8258-42C5-A13A-BDE5E1F65729}" srcOrd="0" destOrd="0" presId="urn:microsoft.com/office/officeart/2005/8/layout/hierarchy2"/>
    <dgm:cxn modelId="{0F110D40-12A5-4B63-AFB2-E4CA2C06D3EA}" type="presParOf" srcId="{7FE98C8D-5117-46E9-9A8E-A75FD34A4166}" destId="{EE7EBD1E-4365-432D-B0E2-C604FB6D1939}" srcOrd="3" destOrd="0" presId="urn:microsoft.com/office/officeart/2005/8/layout/hierarchy2"/>
    <dgm:cxn modelId="{233F5404-B309-4AB7-A024-46F13792A418}" type="presParOf" srcId="{EE7EBD1E-4365-432D-B0E2-C604FB6D1939}" destId="{BF6D4D6A-84E2-4C1C-B706-7304E83984A1}" srcOrd="0" destOrd="0" presId="urn:microsoft.com/office/officeart/2005/8/layout/hierarchy2"/>
    <dgm:cxn modelId="{26CD587F-6943-45FD-99D8-F73AE3476167}" type="presParOf" srcId="{EE7EBD1E-4365-432D-B0E2-C604FB6D1939}" destId="{7A3F275D-4E44-401F-8EB3-07FB752704FA}" srcOrd="1" destOrd="0" presId="urn:microsoft.com/office/officeart/2005/8/layout/hierarchy2"/>
    <dgm:cxn modelId="{B552EF19-D703-4B45-B1E0-B4FA7C0646EE}" type="presParOf" srcId="{1FEFBB21-018C-4EFE-A427-86FB9837A1A2}" destId="{C3EDC71E-D26F-47E7-BCDE-7C160DF13527}" srcOrd="2" destOrd="0" presId="urn:microsoft.com/office/officeart/2005/8/layout/hierarchy2"/>
    <dgm:cxn modelId="{35E16285-115B-4FC7-8FD8-F6AF926DD321}" type="presParOf" srcId="{C3EDC71E-D26F-47E7-BCDE-7C160DF13527}" destId="{5C95118F-CAC8-4DFD-95A2-A8952A9DD3D5}" srcOrd="0" destOrd="0" presId="urn:microsoft.com/office/officeart/2005/8/layout/hierarchy2"/>
    <dgm:cxn modelId="{F6C848D3-C349-49ED-8F3E-71928417DE22}" type="presParOf" srcId="{1FEFBB21-018C-4EFE-A427-86FB9837A1A2}" destId="{F14E90F0-6C05-4466-ACC4-D3F340BFA215}" srcOrd="3" destOrd="0" presId="urn:microsoft.com/office/officeart/2005/8/layout/hierarchy2"/>
    <dgm:cxn modelId="{4F060A76-2060-4D32-B366-5442FD327062}" type="presParOf" srcId="{F14E90F0-6C05-4466-ACC4-D3F340BFA215}" destId="{097C9935-B8AC-441D-8589-F7EDFCF22C94}" srcOrd="0" destOrd="0" presId="urn:microsoft.com/office/officeart/2005/8/layout/hierarchy2"/>
    <dgm:cxn modelId="{02EE11B9-5C22-43A8-872C-7AD9D95A5150}" type="presParOf" srcId="{F14E90F0-6C05-4466-ACC4-D3F340BFA215}" destId="{F6B06C1C-0AD5-4EE2-AB7C-5F87F5DEDCB6}" srcOrd="1" destOrd="0" presId="urn:microsoft.com/office/officeart/2005/8/layout/hierarchy2"/>
    <dgm:cxn modelId="{643D05EF-B870-4DED-8692-2220041C96E3}" type="presParOf" srcId="{F6B06C1C-0AD5-4EE2-AB7C-5F87F5DEDCB6}" destId="{8C74C1CF-3BB4-4C24-BE45-514207559A67}" srcOrd="0" destOrd="0" presId="urn:microsoft.com/office/officeart/2005/8/layout/hierarchy2"/>
    <dgm:cxn modelId="{A616329A-E228-499C-B157-CA489941D691}" type="presParOf" srcId="{8C74C1CF-3BB4-4C24-BE45-514207559A67}" destId="{47C245C4-8641-4655-920E-7B9F21A34B29}" srcOrd="0" destOrd="0" presId="urn:microsoft.com/office/officeart/2005/8/layout/hierarchy2"/>
    <dgm:cxn modelId="{683FFEB0-D850-4A55-B02A-59E920780B7B}" type="presParOf" srcId="{F6B06C1C-0AD5-4EE2-AB7C-5F87F5DEDCB6}" destId="{2CBCDFE0-919A-47D3-A9C6-470B17F6386F}" srcOrd="1" destOrd="0" presId="urn:microsoft.com/office/officeart/2005/8/layout/hierarchy2"/>
    <dgm:cxn modelId="{8A4E3B98-F48B-4738-A343-B18B30B1E29E}" type="presParOf" srcId="{2CBCDFE0-919A-47D3-A9C6-470B17F6386F}" destId="{973F919A-21F6-4164-B1CB-11B5586070EF}" srcOrd="0" destOrd="0" presId="urn:microsoft.com/office/officeart/2005/8/layout/hierarchy2"/>
    <dgm:cxn modelId="{430972FC-AC58-4C97-9D20-C229761D0853}" type="presParOf" srcId="{2CBCDFE0-919A-47D3-A9C6-470B17F6386F}" destId="{8D274CB3-ED63-4132-842A-1057EB4AC133}" srcOrd="1" destOrd="0" presId="urn:microsoft.com/office/officeart/2005/8/layout/hierarchy2"/>
    <dgm:cxn modelId="{CC2CD199-5DAC-4A86-8BA8-7C4480C3751D}" type="presParOf" srcId="{F6B06C1C-0AD5-4EE2-AB7C-5F87F5DEDCB6}" destId="{B7C796B4-9156-4AC3-A6B8-9035C471BC7C}" srcOrd="2" destOrd="0" presId="urn:microsoft.com/office/officeart/2005/8/layout/hierarchy2"/>
    <dgm:cxn modelId="{A97838D6-C159-446C-A82C-4DCCAC3A4B48}" type="presParOf" srcId="{B7C796B4-9156-4AC3-A6B8-9035C471BC7C}" destId="{95F37867-D7D7-4E45-A537-EED426766AD5}" srcOrd="0" destOrd="0" presId="urn:microsoft.com/office/officeart/2005/8/layout/hierarchy2"/>
    <dgm:cxn modelId="{2FFBBBB7-AFBC-4C3F-BE28-8713CBD90097}" type="presParOf" srcId="{F6B06C1C-0AD5-4EE2-AB7C-5F87F5DEDCB6}" destId="{F2C87C6C-E2C4-49CF-B07D-1626F8669D9E}" srcOrd="3" destOrd="0" presId="urn:microsoft.com/office/officeart/2005/8/layout/hierarchy2"/>
    <dgm:cxn modelId="{9D3BE8C6-6C3F-4637-BAC5-2D60A2C7092A}" type="presParOf" srcId="{F2C87C6C-E2C4-49CF-B07D-1626F8669D9E}" destId="{1EB2EB8E-BCA9-4FF0-B416-F619E1277BBD}" srcOrd="0" destOrd="0" presId="urn:microsoft.com/office/officeart/2005/8/layout/hierarchy2"/>
    <dgm:cxn modelId="{B9E04E58-6E52-433C-BE59-2C308F01C17B}" type="presParOf" srcId="{F2C87C6C-E2C4-49CF-B07D-1626F8669D9E}" destId="{FAA25A3E-A292-4CD2-B049-F2EDD4978C7F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80834672-BC2C-40DD-AC67-94B0C270BBA0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84D78E42-6423-4F26-9D39-443C373F66FF}">
      <dgm:prSet phldrT="[Texto]" custT="1"/>
      <dgm:spPr>
        <a:solidFill>
          <a:sysClr val="window" lastClr="FFFFFF"/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pPr algn="ctr"/>
          <a:r>
            <a:rPr lang="pt-BR" sz="1800" b="1" i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2) PRÁTICA</a:t>
          </a:r>
        </a:p>
      </dgm:t>
    </dgm:pt>
    <dgm:pt modelId="{1DC77392-8B62-461C-8E5D-4BB1CABB8E71}" type="par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195FC8B8-FC81-47F2-A3EE-5F0016CF3E55}" type="sib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EE669E1-5FCE-4165-AA88-0163ED377721}">
      <dgm:prSet phldrT="[Texto]" custT="1"/>
      <dgm:spPr>
        <a:solidFill>
          <a:schemeClr val="bg1">
            <a:lumMod val="95000"/>
          </a:schemeClr>
        </a:solidFill>
        <a:ln w="12700"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DEDICAÇÃO</a:t>
          </a:r>
        </a:p>
      </dgm:t>
    </dgm:pt>
    <dgm:pt modelId="{F376826C-6A2E-452C-A0B5-9F4F2318993A}" type="parTrans" cxnId="{D65A18C2-A9C4-404A-AD56-4FE85A7C5BDF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E5D56384-C430-494A-B32C-70E419F553B0}" type="sibTrans" cxnId="{D65A18C2-A9C4-404A-AD56-4FE85A7C5BDF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D22B979-0293-4F95-8B05-C8B529091470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COMUNIDADE</a:t>
          </a:r>
        </a:p>
      </dgm:t>
    </dgm:pt>
    <dgm:pt modelId="{379B22E3-347A-46FB-B767-A2ED727AAB50}" type="parTrans" cxnId="{7CD04E08-7D09-456C-A6AB-CA332DDD8C61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AD7FD24E-7306-46B9-B317-6DDF9E28BFB3}" type="sibTrans" cxnId="{7CD04E08-7D09-456C-A6AB-CA332DDD8C61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FE272FF-5E09-42A1-BBFC-A65722702B88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PARTICIPAR 100% DO CURSO</a:t>
          </a:r>
        </a:p>
      </dgm:t>
    </dgm:pt>
    <dgm:pt modelId="{2C559553-2FDC-48DA-8AAF-A7D3DDAA049C}" type="parTrans" cxnId="{D1A33B02-511D-4A91-8168-B09E6F9FCAAE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BF8DA11-F038-4C1C-8C29-487650E931FE}" type="sibTrans" cxnId="{D1A33B02-511D-4A91-8168-B09E6F9FCAAE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81647C2-5E08-426F-880F-0E113266CE99}">
      <dgm:prSet phldrT="[Texto]" custT="1"/>
      <dgm:spPr>
        <a:solidFill>
          <a:schemeClr val="bg1">
            <a:lumMod val="9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TÉCNICAS DO THIAGO</a:t>
          </a:r>
        </a:p>
      </dgm:t>
    </dgm:pt>
    <dgm:pt modelId="{E23DA581-44B3-4B83-A463-5E40322E66F4}" type="parTrans" cxnId="{EAA3EDDA-D674-4BEF-BFE2-38FC5D4FED0C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AB5DAE9-35C2-434E-ADB1-47D14AE31D5A}" type="sibTrans" cxnId="{EAA3EDDA-D674-4BEF-BFE2-38FC5D4FED0C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B205706-43B0-46EB-8A5F-1D18E93FA012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ENCONTRADAS</a:t>
          </a:r>
        </a:p>
      </dgm:t>
    </dgm:pt>
    <dgm:pt modelId="{DB29A391-95E0-4AF0-AB31-76406A9A1805}" type="parTrans" cxnId="{058DDD32-603D-4814-9287-95AD2963A9B3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84FC1E-2E10-4ADB-9532-C7E24A871391}" type="sibTrans" cxnId="{058DDD32-603D-4814-9287-95AD2963A9B3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2840D61-9008-4A2E-8C0B-794AAF4F05AB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DESENVOLVIDAS</a:t>
          </a:r>
        </a:p>
      </dgm:t>
    </dgm:pt>
    <dgm:pt modelId="{D2E25220-AA14-4E4C-88D8-8D66DE9D7842}" type="parTrans" cxnId="{8BF4CDC0-A1C1-4F19-853A-2339351788F7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F2C92964-6970-42B8-BDF9-4B0335889827}" type="sibTrans" cxnId="{8BF4CDC0-A1C1-4F19-853A-2339351788F7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D1C0ABB9-8273-479E-BFCF-30A0E83B8ACB}" type="pres">
      <dgm:prSet presAssocID="{80834672-BC2C-40DD-AC67-94B0C270BBA0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CBE17508-F4DE-4B07-BC7F-0504A78AA8AE}" type="pres">
      <dgm:prSet presAssocID="{84D78E42-6423-4F26-9D39-443C373F66FF}" presName="root1" presStyleCnt="0"/>
      <dgm:spPr/>
    </dgm:pt>
    <dgm:pt modelId="{0BAB383E-669C-4CE9-A2CB-86622AF1AA4B}" type="pres">
      <dgm:prSet presAssocID="{84D78E42-6423-4F26-9D39-443C373F66FF}" presName="LevelOneTextNode" presStyleLbl="node0" presStyleIdx="0" presStyleCnt="1" custScaleX="120880">
        <dgm:presLayoutVars>
          <dgm:chPref val="3"/>
        </dgm:presLayoutVars>
      </dgm:prSet>
      <dgm:spPr/>
    </dgm:pt>
    <dgm:pt modelId="{1FEFBB21-018C-4EFE-A427-86FB9837A1A2}" type="pres">
      <dgm:prSet presAssocID="{84D78E42-6423-4F26-9D39-443C373F66FF}" presName="level2hierChild" presStyleCnt="0"/>
      <dgm:spPr/>
    </dgm:pt>
    <dgm:pt modelId="{D494C59B-90B0-4BCD-AF58-F6E7DC944A98}" type="pres">
      <dgm:prSet presAssocID="{F376826C-6A2E-452C-A0B5-9F4F2318993A}" presName="conn2-1" presStyleLbl="parChTrans1D2" presStyleIdx="0" presStyleCnt="2"/>
      <dgm:spPr/>
    </dgm:pt>
    <dgm:pt modelId="{3FD88BCD-9DA9-4C64-8EE9-62AF776C9DE9}" type="pres">
      <dgm:prSet presAssocID="{F376826C-6A2E-452C-A0B5-9F4F2318993A}" presName="connTx" presStyleLbl="parChTrans1D2" presStyleIdx="0" presStyleCnt="2"/>
      <dgm:spPr/>
    </dgm:pt>
    <dgm:pt modelId="{4D33C00E-CDD1-4003-B987-ACA28515F804}" type="pres">
      <dgm:prSet presAssocID="{CEE669E1-5FCE-4165-AA88-0163ED377721}" presName="root2" presStyleCnt="0"/>
      <dgm:spPr/>
    </dgm:pt>
    <dgm:pt modelId="{2A4579A6-BB59-4709-B9C1-6720C6046344}" type="pres">
      <dgm:prSet presAssocID="{CEE669E1-5FCE-4165-AA88-0163ED377721}" presName="LevelTwoTextNode" presStyleLbl="node2" presStyleIdx="0" presStyleCnt="2" custScaleX="58681" custScaleY="45866">
        <dgm:presLayoutVars>
          <dgm:chPref val="3"/>
        </dgm:presLayoutVars>
      </dgm:prSet>
      <dgm:spPr/>
    </dgm:pt>
    <dgm:pt modelId="{7FE98C8D-5117-46E9-9A8E-A75FD34A4166}" type="pres">
      <dgm:prSet presAssocID="{CEE669E1-5FCE-4165-AA88-0163ED377721}" presName="level3hierChild" presStyleCnt="0"/>
      <dgm:spPr/>
    </dgm:pt>
    <dgm:pt modelId="{12E80681-97C5-4238-9E95-C20863E07B82}" type="pres">
      <dgm:prSet presAssocID="{379B22E3-347A-46FB-B767-A2ED727AAB50}" presName="conn2-1" presStyleLbl="parChTrans1D3" presStyleIdx="0" presStyleCnt="4"/>
      <dgm:spPr/>
    </dgm:pt>
    <dgm:pt modelId="{C3DA2FF8-1B60-44B6-8801-C040C717788F}" type="pres">
      <dgm:prSet presAssocID="{379B22E3-347A-46FB-B767-A2ED727AAB50}" presName="connTx" presStyleLbl="parChTrans1D3" presStyleIdx="0" presStyleCnt="4"/>
      <dgm:spPr/>
    </dgm:pt>
    <dgm:pt modelId="{CB000E24-F0FF-42E5-8D18-077077E1E5AD}" type="pres">
      <dgm:prSet presAssocID="{5D22B979-0293-4F95-8B05-C8B529091470}" presName="root2" presStyleCnt="0"/>
      <dgm:spPr/>
    </dgm:pt>
    <dgm:pt modelId="{C84D677B-1972-4FF7-839C-511CDC2C3D29}" type="pres">
      <dgm:prSet presAssocID="{5D22B979-0293-4F95-8B05-C8B529091470}" presName="LevelTwoTextNode" presStyleLbl="node3" presStyleIdx="0" presStyleCnt="4" custScaleX="58681" custScaleY="45866">
        <dgm:presLayoutVars>
          <dgm:chPref val="3"/>
        </dgm:presLayoutVars>
      </dgm:prSet>
      <dgm:spPr/>
    </dgm:pt>
    <dgm:pt modelId="{6267B894-4772-418C-8B62-4E507FEAA67D}" type="pres">
      <dgm:prSet presAssocID="{5D22B979-0293-4F95-8B05-C8B529091470}" presName="level3hierChild" presStyleCnt="0"/>
      <dgm:spPr/>
    </dgm:pt>
    <dgm:pt modelId="{35A93F1B-F280-43B6-AC3B-FD6EB76DB37B}" type="pres">
      <dgm:prSet presAssocID="{2C559553-2FDC-48DA-8AAF-A7D3DDAA049C}" presName="conn2-1" presStyleLbl="parChTrans1D3" presStyleIdx="1" presStyleCnt="4"/>
      <dgm:spPr/>
    </dgm:pt>
    <dgm:pt modelId="{E6BF4A03-8258-42C5-A13A-BDE5E1F65729}" type="pres">
      <dgm:prSet presAssocID="{2C559553-2FDC-48DA-8AAF-A7D3DDAA049C}" presName="connTx" presStyleLbl="parChTrans1D3" presStyleIdx="1" presStyleCnt="4"/>
      <dgm:spPr/>
    </dgm:pt>
    <dgm:pt modelId="{EE7EBD1E-4365-432D-B0E2-C604FB6D1939}" type="pres">
      <dgm:prSet presAssocID="{3FE272FF-5E09-42A1-BBFC-A65722702B88}" presName="root2" presStyleCnt="0"/>
      <dgm:spPr/>
    </dgm:pt>
    <dgm:pt modelId="{BF6D4D6A-84E2-4C1C-B706-7304E83984A1}" type="pres">
      <dgm:prSet presAssocID="{3FE272FF-5E09-42A1-BBFC-A65722702B88}" presName="LevelTwoTextNode" presStyleLbl="node3" presStyleIdx="1" presStyleCnt="4" custScaleX="58681" custScaleY="45866">
        <dgm:presLayoutVars>
          <dgm:chPref val="3"/>
        </dgm:presLayoutVars>
      </dgm:prSet>
      <dgm:spPr/>
    </dgm:pt>
    <dgm:pt modelId="{7A3F275D-4E44-401F-8EB3-07FB752704FA}" type="pres">
      <dgm:prSet presAssocID="{3FE272FF-5E09-42A1-BBFC-A65722702B88}" presName="level3hierChild" presStyleCnt="0"/>
      <dgm:spPr/>
    </dgm:pt>
    <dgm:pt modelId="{C3EDC71E-D26F-47E7-BCDE-7C160DF13527}" type="pres">
      <dgm:prSet presAssocID="{E23DA581-44B3-4B83-A463-5E40322E66F4}" presName="conn2-1" presStyleLbl="parChTrans1D2" presStyleIdx="1" presStyleCnt="2"/>
      <dgm:spPr/>
    </dgm:pt>
    <dgm:pt modelId="{5C95118F-CAC8-4DFD-95A2-A8952A9DD3D5}" type="pres">
      <dgm:prSet presAssocID="{E23DA581-44B3-4B83-A463-5E40322E66F4}" presName="connTx" presStyleLbl="parChTrans1D2" presStyleIdx="1" presStyleCnt="2"/>
      <dgm:spPr/>
    </dgm:pt>
    <dgm:pt modelId="{F14E90F0-6C05-4466-ACC4-D3F340BFA215}" type="pres">
      <dgm:prSet presAssocID="{281647C2-5E08-426F-880F-0E113266CE99}" presName="root2" presStyleCnt="0"/>
      <dgm:spPr/>
    </dgm:pt>
    <dgm:pt modelId="{097C9935-B8AC-441D-8589-F7EDFCF22C94}" type="pres">
      <dgm:prSet presAssocID="{281647C2-5E08-426F-880F-0E113266CE99}" presName="LevelTwoTextNode" presStyleLbl="node2" presStyleIdx="1" presStyleCnt="2" custScaleX="58681" custScaleY="45866">
        <dgm:presLayoutVars>
          <dgm:chPref val="3"/>
        </dgm:presLayoutVars>
      </dgm:prSet>
      <dgm:spPr/>
    </dgm:pt>
    <dgm:pt modelId="{F6B06C1C-0AD5-4EE2-AB7C-5F87F5DEDCB6}" type="pres">
      <dgm:prSet presAssocID="{281647C2-5E08-426F-880F-0E113266CE99}" presName="level3hierChild" presStyleCnt="0"/>
      <dgm:spPr/>
    </dgm:pt>
    <dgm:pt modelId="{8C74C1CF-3BB4-4C24-BE45-514207559A67}" type="pres">
      <dgm:prSet presAssocID="{DB29A391-95E0-4AF0-AB31-76406A9A1805}" presName="conn2-1" presStyleLbl="parChTrans1D3" presStyleIdx="2" presStyleCnt="4"/>
      <dgm:spPr/>
    </dgm:pt>
    <dgm:pt modelId="{47C245C4-8641-4655-920E-7B9F21A34B29}" type="pres">
      <dgm:prSet presAssocID="{DB29A391-95E0-4AF0-AB31-76406A9A1805}" presName="connTx" presStyleLbl="parChTrans1D3" presStyleIdx="2" presStyleCnt="4"/>
      <dgm:spPr/>
    </dgm:pt>
    <dgm:pt modelId="{2CBCDFE0-919A-47D3-A9C6-470B17F6386F}" type="pres">
      <dgm:prSet presAssocID="{7B205706-43B0-46EB-8A5F-1D18E93FA012}" presName="root2" presStyleCnt="0"/>
      <dgm:spPr/>
    </dgm:pt>
    <dgm:pt modelId="{973F919A-21F6-4164-B1CB-11B5586070EF}" type="pres">
      <dgm:prSet presAssocID="{7B205706-43B0-46EB-8A5F-1D18E93FA012}" presName="LevelTwoTextNode" presStyleLbl="node3" presStyleIdx="2" presStyleCnt="4" custScaleX="58681" custScaleY="45866">
        <dgm:presLayoutVars>
          <dgm:chPref val="3"/>
        </dgm:presLayoutVars>
      </dgm:prSet>
      <dgm:spPr/>
    </dgm:pt>
    <dgm:pt modelId="{8D274CB3-ED63-4132-842A-1057EB4AC133}" type="pres">
      <dgm:prSet presAssocID="{7B205706-43B0-46EB-8A5F-1D18E93FA012}" presName="level3hierChild" presStyleCnt="0"/>
      <dgm:spPr/>
    </dgm:pt>
    <dgm:pt modelId="{B7C796B4-9156-4AC3-A6B8-9035C471BC7C}" type="pres">
      <dgm:prSet presAssocID="{D2E25220-AA14-4E4C-88D8-8D66DE9D7842}" presName="conn2-1" presStyleLbl="parChTrans1D3" presStyleIdx="3" presStyleCnt="4"/>
      <dgm:spPr/>
    </dgm:pt>
    <dgm:pt modelId="{95F37867-D7D7-4E45-A537-EED426766AD5}" type="pres">
      <dgm:prSet presAssocID="{D2E25220-AA14-4E4C-88D8-8D66DE9D7842}" presName="connTx" presStyleLbl="parChTrans1D3" presStyleIdx="3" presStyleCnt="4"/>
      <dgm:spPr/>
    </dgm:pt>
    <dgm:pt modelId="{F2C87C6C-E2C4-49CF-B07D-1626F8669D9E}" type="pres">
      <dgm:prSet presAssocID="{92840D61-9008-4A2E-8C0B-794AAF4F05AB}" presName="root2" presStyleCnt="0"/>
      <dgm:spPr/>
    </dgm:pt>
    <dgm:pt modelId="{1EB2EB8E-BCA9-4FF0-B416-F619E1277BBD}" type="pres">
      <dgm:prSet presAssocID="{92840D61-9008-4A2E-8C0B-794AAF4F05AB}" presName="LevelTwoTextNode" presStyleLbl="node3" presStyleIdx="3" presStyleCnt="4" custScaleX="58681" custScaleY="45866">
        <dgm:presLayoutVars>
          <dgm:chPref val="3"/>
        </dgm:presLayoutVars>
      </dgm:prSet>
      <dgm:spPr/>
    </dgm:pt>
    <dgm:pt modelId="{FAA25A3E-A292-4CD2-B049-F2EDD4978C7F}" type="pres">
      <dgm:prSet presAssocID="{92840D61-9008-4A2E-8C0B-794AAF4F05AB}" presName="level3hierChild" presStyleCnt="0"/>
      <dgm:spPr/>
    </dgm:pt>
  </dgm:ptLst>
  <dgm:cxnLst>
    <dgm:cxn modelId="{D1A33B02-511D-4A91-8168-B09E6F9FCAAE}" srcId="{CEE669E1-5FCE-4165-AA88-0163ED377721}" destId="{3FE272FF-5E09-42A1-BBFC-A65722702B88}" srcOrd="1" destOrd="0" parTransId="{2C559553-2FDC-48DA-8AAF-A7D3DDAA049C}" sibTransId="{CBF8DA11-F038-4C1C-8C29-487650E931FE}"/>
    <dgm:cxn modelId="{7CD04E08-7D09-456C-A6AB-CA332DDD8C61}" srcId="{CEE669E1-5FCE-4165-AA88-0163ED377721}" destId="{5D22B979-0293-4F95-8B05-C8B529091470}" srcOrd="0" destOrd="0" parTransId="{379B22E3-347A-46FB-B767-A2ED727AAB50}" sibTransId="{AD7FD24E-7306-46B9-B317-6DDF9E28BFB3}"/>
    <dgm:cxn modelId="{2EC1A315-EFA1-49BD-A83E-93B259132E8A}" type="presOf" srcId="{CEE669E1-5FCE-4165-AA88-0163ED377721}" destId="{2A4579A6-BB59-4709-B9C1-6720C6046344}" srcOrd="0" destOrd="0" presId="urn:microsoft.com/office/officeart/2005/8/layout/hierarchy2"/>
    <dgm:cxn modelId="{3F6B041D-41AE-4B95-A827-0FCAB17B1A05}" type="presOf" srcId="{2C559553-2FDC-48DA-8AAF-A7D3DDAA049C}" destId="{35A93F1B-F280-43B6-AC3B-FD6EB76DB37B}" srcOrd="0" destOrd="0" presId="urn:microsoft.com/office/officeart/2005/8/layout/hierarchy2"/>
    <dgm:cxn modelId="{983EB426-32F4-4E90-BAB6-21830658ED02}" srcId="{80834672-BC2C-40DD-AC67-94B0C270BBA0}" destId="{84D78E42-6423-4F26-9D39-443C373F66FF}" srcOrd="0" destOrd="0" parTransId="{1DC77392-8B62-461C-8E5D-4BB1CABB8E71}" sibTransId="{195FC8B8-FC81-47F2-A3EE-5F0016CF3E55}"/>
    <dgm:cxn modelId="{058DDD32-603D-4814-9287-95AD2963A9B3}" srcId="{281647C2-5E08-426F-880F-0E113266CE99}" destId="{7B205706-43B0-46EB-8A5F-1D18E93FA012}" srcOrd="0" destOrd="0" parTransId="{DB29A391-95E0-4AF0-AB31-76406A9A1805}" sibTransId="{9D84FC1E-2E10-4ADB-9532-C7E24A871391}"/>
    <dgm:cxn modelId="{9703A833-A6A7-4DC1-B2D3-D2A1C7CA2F77}" type="presOf" srcId="{281647C2-5E08-426F-880F-0E113266CE99}" destId="{097C9935-B8AC-441D-8589-F7EDFCF22C94}" srcOrd="0" destOrd="0" presId="urn:microsoft.com/office/officeart/2005/8/layout/hierarchy2"/>
    <dgm:cxn modelId="{C660E65B-D5BF-4D09-A413-140D7713C5FD}" type="presOf" srcId="{379B22E3-347A-46FB-B767-A2ED727AAB50}" destId="{C3DA2FF8-1B60-44B6-8801-C040C717788F}" srcOrd="1" destOrd="0" presId="urn:microsoft.com/office/officeart/2005/8/layout/hierarchy2"/>
    <dgm:cxn modelId="{B54A2E49-4423-4D39-BD44-9471D741A353}" type="presOf" srcId="{84D78E42-6423-4F26-9D39-443C373F66FF}" destId="{0BAB383E-669C-4CE9-A2CB-86622AF1AA4B}" srcOrd="0" destOrd="0" presId="urn:microsoft.com/office/officeart/2005/8/layout/hierarchy2"/>
    <dgm:cxn modelId="{BBBB524F-D57A-4AF2-8686-EF19125304D9}" type="presOf" srcId="{E23DA581-44B3-4B83-A463-5E40322E66F4}" destId="{C3EDC71E-D26F-47E7-BCDE-7C160DF13527}" srcOrd="0" destOrd="0" presId="urn:microsoft.com/office/officeart/2005/8/layout/hierarchy2"/>
    <dgm:cxn modelId="{52B4AD50-FF80-46FB-A195-3D33A8E80AD3}" type="presOf" srcId="{379B22E3-347A-46FB-B767-A2ED727AAB50}" destId="{12E80681-97C5-4238-9E95-C20863E07B82}" srcOrd="0" destOrd="0" presId="urn:microsoft.com/office/officeart/2005/8/layout/hierarchy2"/>
    <dgm:cxn modelId="{2D78C151-A9CF-4507-89E9-42EA68EAD3A5}" type="presOf" srcId="{5D22B979-0293-4F95-8B05-C8B529091470}" destId="{C84D677B-1972-4FF7-839C-511CDC2C3D29}" srcOrd="0" destOrd="0" presId="urn:microsoft.com/office/officeart/2005/8/layout/hierarchy2"/>
    <dgm:cxn modelId="{0CDBD459-0610-43BB-B772-0A62BC5B44EB}" type="presOf" srcId="{F376826C-6A2E-452C-A0B5-9F4F2318993A}" destId="{D494C59B-90B0-4BCD-AF58-F6E7DC944A98}" srcOrd="0" destOrd="0" presId="urn:microsoft.com/office/officeart/2005/8/layout/hierarchy2"/>
    <dgm:cxn modelId="{4623E484-2772-46FC-9231-488268824B39}" type="presOf" srcId="{7B205706-43B0-46EB-8A5F-1D18E93FA012}" destId="{973F919A-21F6-4164-B1CB-11B5586070EF}" srcOrd="0" destOrd="0" presId="urn:microsoft.com/office/officeart/2005/8/layout/hierarchy2"/>
    <dgm:cxn modelId="{83F93B94-F7E0-4492-9C5C-1C6F84DF885E}" type="presOf" srcId="{DB29A391-95E0-4AF0-AB31-76406A9A1805}" destId="{47C245C4-8641-4655-920E-7B9F21A34B29}" srcOrd="1" destOrd="0" presId="urn:microsoft.com/office/officeart/2005/8/layout/hierarchy2"/>
    <dgm:cxn modelId="{EB2FB09C-6C12-463D-8C27-9FD7C3EB73F2}" type="presOf" srcId="{3FE272FF-5E09-42A1-BBFC-A65722702B88}" destId="{BF6D4D6A-84E2-4C1C-B706-7304E83984A1}" srcOrd="0" destOrd="0" presId="urn:microsoft.com/office/officeart/2005/8/layout/hierarchy2"/>
    <dgm:cxn modelId="{98098BB5-CB8C-4086-AD98-1048E1DC6AFE}" type="presOf" srcId="{DB29A391-95E0-4AF0-AB31-76406A9A1805}" destId="{8C74C1CF-3BB4-4C24-BE45-514207559A67}" srcOrd="0" destOrd="0" presId="urn:microsoft.com/office/officeart/2005/8/layout/hierarchy2"/>
    <dgm:cxn modelId="{176BD5B7-0471-4782-AFDE-53C78D0CAEA3}" type="presOf" srcId="{D2E25220-AA14-4E4C-88D8-8D66DE9D7842}" destId="{B7C796B4-9156-4AC3-A6B8-9035C471BC7C}" srcOrd="0" destOrd="0" presId="urn:microsoft.com/office/officeart/2005/8/layout/hierarchy2"/>
    <dgm:cxn modelId="{8BF4CDC0-A1C1-4F19-853A-2339351788F7}" srcId="{281647C2-5E08-426F-880F-0E113266CE99}" destId="{92840D61-9008-4A2E-8C0B-794AAF4F05AB}" srcOrd="1" destOrd="0" parTransId="{D2E25220-AA14-4E4C-88D8-8D66DE9D7842}" sibTransId="{F2C92964-6970-42B8-BDF9-4B0335889827}"/>
    <dgm:cxn modelId="{D65A18C2-A9C4-404A-AD56-4FE85A7C5BDF}" srcId="{84D78E42-6423-4F26-9D39-443C373F66FF}" destId="{CEE669E1-5FCE-4165-AA88-0163ED377721}" srcOrd="0" destOrd="0" parTransId="{F376826C-6A2E-452C-A0B5-9F4F2318993A}" sibTransId="{E5D56384-C430-494A-B32C-70E419F553B0}"/>
    <dgm:cxn modelId="{317EA3C3-1887-42A4-9BC0-58BEBD637965}" type="presOf" srcId="{F376826C-6A2E-452C-A0B5-9F4F2318993A}" destId="{3FD88BCD-9DA9-4C64-8EE9-62AF776C9DE9}" srcOrd="1" destOrd="0" presId="urn:microsoft.com/office/officeart/2005/8/layout/hierarchy2"/>
    <dgm:cxn modelId="{D3068EDA-A849-4939-82B6-079134C2585E}" type="presOf" srcId="{2C559553-2FDC-48DA-8AAF-A7D3DDAA049C}" destId="{E6BF4A03-8258-42C5-A13A-BDE5E1F65729}" srcOrd="1" destOrd="0" presId="urn:microsoft.com/office/officeart/2005/8/layout/hierarchy2"/>
    <dgm:cxn modelId="{EAA3EDDA-D674-4BEF-BFE2-38FC5D4FED0C}" srcId="{84D78E42-6423-4F26-9D39-443C373F66FF}" destId="{281647C2-5E08-426F-880F-0E113266CE99}" srcOrd="1" destOrd="0" parTransId="{E23DA581-44B3-4B83-A463-5E40322E66F4}" sibTransId="{5AB5DAE9-35C2-434E-ADB1-47D14AE31D5A}"/>
    <dgm:cxn modelId="{21D329E2-F090-42A0-B9AE-2A78E15AD025}" type="presOf" srcId="{E23DA581-44B3-4B83-A463-5E40322E66F4}" destId="{5C95118F-CAC8-4DFD-95A2-A8952A9DD3D5}" srcOrd="1" destOrd="0" presId="urn:microsoft.com/office/officeart/2005/8/layout/hierarchy2"/>
    <dgm:cxn modelId="{26499DE7-3C1D-4997-A840-CBED32A89D66}" type="presOf" srcId="{80834672-BC2C-40DD-AC67-94B0C270BBA0}" destId="{D1C0ABB9-8273-479E-BFCF-30A0E83B8ACB}" srcOrd="0" destOrd="0" presId="urn:microsoft.com/office/officeart/2005/8/layout/hierarchy2"/>
    <dgm:cxn modelId="{2E0EA2EC-F2DE-4C47-AC41-D99DD738C9EA}" type="presOf" srcId="{92840D61-9008-4A2E-8C0B-794AAF4F05AB}" destId="{1EB2EB8E-BCA9-4FF0-B416-F619E1277BBD}" srcOrd="0" destOrd="0" presId="urn:microsoft.com/office/officeart/2005/8/layout/hierarchy2"/>
    <dgm:cxn modelId="{770790F0-129E-41AA-87EB-A82D58364610}" type="presOf" srcId="{D2E25220-AA14-4E4C-88D8-8D66DE9D7842}" destId="{95F37867-D7D7-4E45-A537-EED426766AD5}" srcOrd="1" destOrd="0" presId="urn:microsoft.com/office/officeart/2005/8/layout/hierarchy2"/>
    <dgm:cxn modelId="{024BBA72-FA66-41F4-9866-CFE154281163}" type="presParOf" srcId="{D1C0ABB9-8273-479E-BFCF-30A0E83B8ACB}" destId="{CBE17508-F4DE-4B07-BC7F-0504A78AA8AE}" srcOrd="0" destOrd="0" presId="urn:microsoft.com/office/officeart/2005/8/layout/hierarchy2"/>
    <dgm:cxn modelId="{435D2CED-2F4B-4481-AAFF-D652E53615C0}" type="presParOf" srcId="{CBE17508-F4DE-4B07-BC7F-0504A78AA8AE}" destId="{0BAB383E-669C-4CE9-A2CB-86622AF1AA4B}" srcOrd="0" destOrd="0" presId="urn:microsoft.com/office/officeart/2005/8/layout/hierarchy2"/>
    <dgm:cxn modelId="{5D4CB23D-02EE-4699-B257-506326036E55}" type="presParOf" srcId="{CBE17508-F4DE-4B07-BC7F-0504A78AA8AE}" destId="{1FEFBB21-018C-4EFE-A427-86FB9837A1A2}" srcOrd="1" destOrd="0" presId="urn:microsoft.com/office/officeart/2005/8/layout/hierarchy2"/>
    <dgm:cxn modelId="{473D9C0E-93B3-4E76-9EE6-16C358B03600}" type="presParOf" srcId="{1FEFBB21-018C-4EFE-A427-86FB9837A1A2}" destId="{D494C59B-90B0-4BCD-AF58-F6E7DC944A98}" srcOrd="0" destOrd="0" presId="urn:microsoft.com/office/officeart/2005/8/layout/hierarchy2"/>
    <dgm:cxn modelId="{913257CB-77B1-4E64-B7A1-BC581199ACBB}" type="presParOf" srcId="{D494C59B-90B0-4BCD-AF58-F6E7DC944A98}" destId="{3FD88BCD-9DA9-4C64-8EE9-62AF776C9DE9}" srcOrd="0" destOrd="0" presId="urn:microsoft.com/office/officeart/2005/8/layout/hierarchy2"/>
    <dgm:cxn modelId="{6F4C51A2-5E1C-4FFF-9CF7-019BD1AF58F1}" type="presParOf" srcId="{1FEFBB21-018C-4EFE-A427-86FB9837A1A2}" destId="{4D33C00E-CDD1-4003-B987-ACA28515F804}" srcOrd="1" destOrd="0" presId="urn:microsoft.com/office/officeart/2005/8/layout/hierarchy2"/>
    <dgm:cxn modelId="{69B009AE-EB98-412F-8D0D-8DED1C2278EF}" type="presParOf" srcId="{4D33C00E-CDD1-4003-B987-ACA28515F804}" destId="{2A4579A6-BB59-4709-B9C1-6720C6046344}" srcOrd="0" destOrd="0" presId="urn:microsoft.com/office/officeart/2005/8/layout/hierarchy2"/>
    <dgm:cxn modelId="{7FD6B5BE-4139-4AAE-B999-1AD3DD414225}" type="presParOf" srcId="{4D33C00E-CDD1-4003-B987-ACA28515F804}" destId="{7FE98C8D-5117-46E9-9A8E-A75FD34A4166}" srcOrd="1" destOrd="0" presId="urn:microsoft.com/office/officeart/2005/8/layout/hierarchy2"/>
    <dgm:cxn modelId="{06E72654-9FB1-4E63-A37D-6C972C4D2EC8}" type="presParOf" srcId="{7FE98C8D-5117-46E9-9A8E-A75FD34A4166}" destId="{12E80681-97C5-4238-9E95-C20863E07B82}" srcOrd="0" destOrd="0" presId="urn:microsoft.com/office/officeart/2005/8/layout/hierarchy2"/>
    <dgm:cxn modelId="{00084E01-2D2B-4A6D-8B68-4F79E833B1EC}" type="presParOf" srcId="{12E80681-97C5-4238-9E95-C20863E07B82}" destId="{C3DA2FF8-1B60-44B6-8801-C040C717788F}" srcOrd="0" destOrd="0" presId="urn:microsoft.com/office/officeart/2005/8/layout/hierarchy2"/>
    <dgm:cxn modelId="{FE1A7704-65B0-43B5-AE9A-3C90C083372B}" type="presParOf" srcId="{7FE98C8D-5117-46E9-9A8E-A75FD34A4166}" destId="{CB000E24-F0FF-42E5-8D18-077077E1E5AD}" srcOrd="1" destOrd="0" presId="urn:microsoft.com/office/officeart/2005/8/layout/hierarchy2"/>
    <dgm:cxn modelId="{B83BD97A-8ECC-477E-8D7D-E6F3C4FB1A7C}" type="presParOf" srcId="{CB000E24-F0FF-42E5-8D18-077077E1E5AD}" destId="{C84D677B-1972-4FF7-839C-511CDC2C3D29}" srcOrd="0" destOrd="0" presId="urn:microsoft.com/office/officeart/2005/8/layout/hierarchy2"/>
    <dgm:cxn modelId="{F3749CE0-F28A-4841-A0C8-F0EAB3606F18}" type="presParOf" srcId="{CB000E24-F0FF-42E5-8D18-077077E1E5AD}" destId="{6267B894-4772-418C-8B62-4E507FEAA67D}" srcOrd="1" destOrd="0" presId="urn:microsoft.com/office/officeart/2005/8/layout/hierarchy2"/>
    <dgm:cxn modelId="{FC7A8477-7AB9-4EEF-BD07-4DC4467BDFFD}" type="presParOf" srcId="{7FE98C8D-5117-46E9-9A8E-A75FD34A4166}" destId="{35A93F1B-F280-43B6-AC3B-FD6EB76DB37B}" srcOrd="2" destOrd="0" presId="urn:microsoft.com/office/officeart/2005/8/layout/hierarchy2"/>
    <dgm:cxn modelId="{4B4A0C2C-0EDF-4F40-948D-70D9FBF002B6}" type="presParOf" srcId="{35A93F1B-F280-43B6-AC3B-FD6EB76DB37B}" destId="{E6BF4A03-8258-42C5-A13A-BDE5E1F65729}" srcOrd="0" destOrd="0" presId="urn:microsoft.com/office/officeart/2005/8/layout/hierarchy2"/>
    <dgm:cxn modelId="{0F110D40-12A5-4B63-AFB2-E4CA2C06D3EA}" type="presParOf" srcId="{7FE98C8D-5117-46E9-9A8E-A75FD34A4166}" destId="{EE7EBD1E-4365-432D-B0E2-C604FB6D1939}" srcOrd="3" destOrd="0" presId="urn:microsoft.com/office/officeart/2005/8/layout/hierarchy2"/>
    <dgm:cxn modelId="{233F5404-B309-4AB7-A024-46F13792A418}" type="presParOf" srcId="{EE7EBD1E-4365-432D-B0E2-C604FB6D1939}" destId="{BF6D4D6A-84E2-4C1C-B706-7304E83984A1}" srcOrd="0" destOrd="0" presId="urn:microsoft.com/office/officeart/2005/8/layout/hierarchy2"/>
    <dgm:cxn modelId="{26CD587F-6943-45FD-99D8-F73AE3476167}" type="presParOf" srcId="{EE7EBD1E-4365-432D-B0E2-C604FB6D1939}" destId="{7A3F275D-4E44-401F-8EB3-07FB752704FA}" srcOrd="1" destOrd="0" presId="urn:microsoft.com/office/officeart/2005/8/layout/hierarchy2"/>
    <dgm:cxn modelId="{B552EF19-D703-4B45-B1E0-B4FA7C0646EE}" type="presParOf" srcId="{1FEFBB21-018C-4EFE-A427-86FB9837A1A2}" destId="{C3EDC71E-D26F-47E7-BCDE-7C160DF13527}" srcOrd="2" destOrd="0" presId="urn:microsoft.com/office/officeart/2005/8/layout/hierarchy2"/>
    <dgm:cxn modelId="{35E16285-115B-4FC7-8FD8-F6AF926DD321}" type="presParOf" srcId="{C3EDC71E-D26F-47E7-BCDE-7C160DF13527}" destId="{5C95118F-CAC8-4DFD-95A2-A8952A9DD3D5}" srcOrd="0" destOrd="0" presId="urn:microsoft.com/office/officeart/2005/8/layout/hierarchy2"/>
    <dgm:cxn modelId="{F6C848D3-C349-49ED-8F3E-71928417DE22}" type="presParOf" srcId="{1FEFBB21-018C-4EFE-A427-86FB9837A1A2}" destId="{F14E90F0-6C05-4466-ACC4-D3F340BFA215}" srcOrd="3" destOrd="0" presId="urn:microsoft.com/office/officeart/2005/8/layout/hierarchy2"/>
    <dgm:cxn modelId="{4F060A76-2060-4D32-B366-5442FD327062}" type="presParOf" srcId="{F14E90F0-6C05-4466-ACC4-D3F340BFA215}" destId="{097C9935-B8AC-441D-8589-F7EDFCF22C94}" srcOrd="0" destOrd="0" presId="urn:microsoft.com/office/officeart/2005/8/layout/hierarchy2"/>
    <dgm:cxn modelId="{02EE11B9-5C22-43A8-872C-7AD9D95A5150}" type="presParOf" srcId="{F14E90F0-6C05-4466-ACC4-D3F340BFA215}" destId="{F6B06C1C-0AD5-4EE2-AB7C-5F87F5DEDCB6}" srcOrd="1" destOrd="0" presId="urn:microsoft.com/office/officeart/2005/8/layout/hierarchy2"/>
    <dgm:cxn modelId="{643D05EF-B870-4DED-8692-2220041C96E3}" type="presParOf" srcId="{F6B06C1C-0AD5-4EE2-AB7C-5F87F5DEDCB6}" destId="{8C74C1CF-3BB4-4C24-BE45-514207559A67}" srcOrd="0" destOrd="0" presId="urn:microsoft.com/office/officeart/2005/8/layout/hierarchy2"/>
    <dgm:cxn modelId="{A616329A-E228-499C-B157-CA489941D691}" type="presParOf" srcId="{8C74C1CF-3BB4-4C24-BE45-514207559A67}" destId="{47C245C4-8641-4655-920E-7B9F21A34B29}" srcOrd="0" destOrd="0" presId="urn:microsoft.com/office/officeart/2005/8/layout/hierarchy2"/>
    <dgm:cxn modelId="{683FFEB0-D850-4A55-B02A-59E920780B7B}" type="presParOf" srcId="{F6B06C1C-0AD5-4EE2-AB7C-5F87F5DEDCB6}" destId="{2CBCDFE0-919A-47D3-A9C6-470B17F6386F}" srcOrd="1" destOrd="0" presId="urn:microsoft.com/office/officeart/2005/8/layout/hierarchy2"/>
    <dgm:cxn modelId="{8A4E3B98-F48B-4738-A343-B18B30B1E29E}" type="presParOf" srcId="{2CBCDFE0-919A-47D3-A9C6-470B17F6386F}" destId="{973F919A-21F6-4164-B1CB-11B5586070EF}" srcOrd="0" destOrd="0" presId="urn:microsoft.com/office/officeart/2005/8/layout/hierarchy2"/>
    <dgm:cxn modelId="{430972FC-AC58-4C97-9D20-C229761D0853}" type="presParOf" srcId="{2CBCDFE0-919A-47D3-A9C6-470B17F6386F}" destId="{8D274CB3-ED63-4132-842A-1057EB4AC133}" srcOrd="1" destOrd="0" presId="urn:microsoft.com/office/officeart/2005/8/layout/hierarchy2"/>
    <dgm:cxn modelId="{CC2CD199-5DAC-4A86-8BA8-7C4480C3751D}" type="presParOf" srcId="{F6B06C1C-0AD5-4EE2-AB7C-5F87F5DEDCB6}" destId="{B7C796B4-9156-4AC3-A6B8-9035C471BC7C}" srcOrd="2" destOrd="0" presId="urn:microsoft.com/office/officeart/2005/8/layout/hierarchy2"/>
    <dgm:cxn modelId="{A97838D6-C159-446C-A82C-4DCCAC3A4B48}" type="presParOf" srcId="{B7C796B4-9156-4AC3-A6B8-9035C471BC7C}" destId="{95F37867-D7D7-4E45-A537-EED426766AD5}" srcOrd="0" destOrd="0" presId="urn:microsoft.com/office/officeart/2005/8/layout/hierarchy2"/>
    <dgm:cxn modelId="{2FFBBBB7-AFBC-4C3F-BE28-8713CBD90097}" type="presParOf" srcId="{F6B06C1C-0AD5-4EE2-AB7C-5F87F5DEDCB6}" destId="{F2C87C6C-E2C4-49CF-B07D-1626F8669D9E}" srcOrd="3" destOrd="0" presId="urn:microsoft.com/office/officeart/2005/8/layout/hierarchy2"/>
    <dgm:cxn modelId="{9D3BE8C6-6C3F-4637-BAC5-2D60A2C7092A}" type="presParOf" srcId="{F2C87C6C-E2C4-49CF-B07D-1626F8669D9E}" destId="{1EB2EB8E-BCA9-4FF0-B416-F619E1277BBD}" srcOrd="0" destOrd="0" presId="urn:microsoft.com/office/officeart/2005/8/layout/hierarchy2"/>
    <dgm:cxn modelId="{B9E04E58-6E52-433C-BE59-2C308F01C17B}" type="presParOf" srcId="{F2C87C6C-E2C4-49CF-B07D-1626F8669D9E}" destId="{FAA25A3E-A292-4CD2-B049-F2EDD4978C7F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80834672-BC2C-40DD-AC67-94B0C270BBA0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84D78E42-6423-4F26-9D39-443C373F66FF}">
      <dgm:prSet phldrT="[Texto]" custT="1"/>
      <dgm:spPr>
        <a:solidFill>
          <a:sysClr val="window" lastClr="FFFFFF"/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pPr algn="ctr"/>
          <a:r>
            <a:rPr lang="pt-BR" sz="1800" b="1" i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3) PRODUTIVIDADE</a:t>
          </a:r>
        </a:p>
      </dgm:t>
    </dgm:pt>
    <dgm:pt modelId="{1DC77392-8B62-461C-8E5D-4BB1CABB8E71}" type="par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195FC8B8-FC81-47F2-A3EE-5F0016CF3E55}" type="sib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EE669E1-5FCE-4165-AA88-0163ED377721}">
      <dgm:prSet phldrT="[Texto]" custT="1"/>
      <dgm:spPr>
        <a:solidFill>
          <a:schemeClr val="bg1">
            <a:lumMod val="95000"/>
          </a:schemeClr>
        </a:solidFill>
        <a:ln w="12700"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VELOCIDADE</a:t>
          </a:r>
        </a:p>
      </dgm:t>
    </dgm:pt>
    <dgm:pt modelId="{F376826C-6A2E-452C-A0B5-9F4F2318993A}" type="parTrans" cxnId="{D65A18C2-A9C4-404A-AD56-4FE85A7C5BDF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E5D56384-C430-494A-B32C-70E419F553B0}" type="sibTrans" cxnId="{D65A18C2-A9C4-404A-AD56-4FE85A7C5BDF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D22B979-0293-4F95-8B05-C8B529091470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CRIAR PLANILHAS + RÁPIDO</a:t>
          </a:r>
        </a:p>
      </dgm:t>
    </dgm:pt>
    <dgm:pt modelId="{379B22E3-347A-46FB-B767-A2ED727AAB50}" type="parTrans" cxnId="{7CD04E08-7D09-456C-A6AB-CA332DDD8C61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AD7FD24E-7306-46B9-B317-6DDF9E28BFB3}" type="sibTrans" cxnId="{7CD04E08-7D09-456C-A6AB-CA332DDD8C61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FE272FF-5E09-42A1-BBFC-A65722702B88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EXECUTAR TAREFA + RÁPIDO</a:t>
          </a:r>
        </a:p>
      </dgm:t>
    </dgm:pt>
    <dgm:pt modelId="{2C559553-2FDC-48DA-8AAF-A7D3DDAA049C}" type="parTrans" cxnId="{D1A33B02-511D-4A91-8168-B09E6F9FCAAE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BF8DA11-F038-4C1C-8C29-487650E931FE}" type="sibTrans" cxnId="{D1A33B02-511D-4A91-8168-B09E6F9FCAAE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81647C2-5E08-426F-880F-0E113266CE99}">
      <dgm:prSet phldrT="[Texto]" custT="1"/>
      <dgm:spPr>
        <a:solidFill>
          <a:schemeClr val="bg1">
            <a:lumMod val="9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QUALIDADE</a:t>
          </a:r>
        </a:p>
      </dgm:t>
    </dgm:pt>
    <dgm:pt modelId="{E23DA581-44B3-4B83-A463-5E40322E66F4}" type="parTrans" cxnId="{EAA3EDDA-D674-4BEF-BFE2-38FC5D4FED0C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AB5DAE9-35C2-434E-ADB1-47D14AE31D5A}" type="sibTrans" cxnId="{EAA3EDDA-D674-4BEF-BFE2-38FC5D4FED0C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B205706-43B0-46EB-8A5F-1D18E93FA012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PLANILHAS BONITAS</a:t>
          </a:r>
        </a:p>
      </dgm:t>
    </dgm:pt>
    <dgm:pt modelId="{DB29A391-95E0-4AF0-AB31-76406A9A1805}" type="parTrans" cxnId="{058DDD32-603D-4814-9287-95AD2963A9B3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84FC1E-2E10-4ADB-9532-C7E24A871391}" type="sibTrans" cxnId="{058DDD32-603D-4814-9287-95AD2963A9B3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2840D61-9008-4A2E-8C0B-794AAF4F05AB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INTELIGENTES</a:t>
          </a:r>
        </a:p>
      </dgm:t>
    </dgm:pt>
    <dgm:pt modelId="{D2E25220-AA14-4E4C-88D8-8D66DE9D7842}" type="parTrans" cxnId="{8BF4CDC0-A1C1-4F19-853A-2339351788F7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F2C92964-6970-42B8-BDF9-4B0335889827}" type="sibTrans" cxnId="{8BF4CDC0-A1C1-4F19-853A-2339351788F7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D1C0ABB9-8273-479E-BFCF-30A0E83B8ACB}" type="pres">
      <dgm:prSet presAssocID="{80834672-BC2C-40DD-AC67-94B0C270BBA0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CBE17508-F4DE-4B07-BC7F-0504A78AA8AE}" type="pres">
      <dgm:prSet presAssocID="{84D78E42-6423-4F26-9D39-443C373F66FF}" presName="root1" presStyleCnt="0"/>
      <dgm:spPr/>
    </dgm:pt>
    <dgm:pt modelId="{0BAB383E-669C-4CE9-A2CB-86622AF1AA4B}" type="pres">
      <dgm:prSet presAssocID="{84D78E42-6423-4F26-9D39-443C373F66FF}" presName="LevelOneTextNode" presStyleLbl="node0" presStyleIdx="0" presStyleCnt="1" custScaleX="120880">
        <dgm:presLayoutVars>
          <dgm:chPref val="3"/>
        </dgm:presLayoutVars>
      </dgm:prSet>
      <dgm:spPr/>
    </dgm:pt>
    <dgm:pt modelId="{1FEFBB21-018C-4EFE-A427-86FB9837A1A2}" type="pres">
      <dgm:prSet presAssocID="{84D78E42-6423-4F26-9D39-443C373F66FF}" presName="level2hierChild" presStyleCnt="0"/>
      <dgm:spPr/>
    </dgm:pt>
    <dgm:pt modelId="{D494C59B-90B0-4BCD-AF58-F6E7DC944A98}" type="pres">
      <dgm:prSet presAssocID="{F376826C-6A2E-452C-A0B5-9F4F2318993A}" presName="conn2-1" presStyleLbl="parChTrans1D2" presStyleIdx="0" presStyleCnt="2"/>
      <dgm:spPr/>
    </dgm:pt>
    <dgm:pt modelId="{3FD88BCD-9DA9-4C64-8EE9-62AF776C9DE9}" type="pres">
      <dgm:prSet presAssocID="{F376826C-6A2E-452C-A0B5-9F4F2318993A}" presName="connTx" presStyleLbl="parChTrans1D2" presStyleIdx="0" presStyleCnt="2"/>
      <dgm:spPr/>
    </dgm:pt>
    <dgm:pt modelId="{4D33C00E-CDD1-4003-B987-ACA28515F804}" type="pres">
      <dgm:prSet presAssocID="{CEE669E1-5FCE-4165-AA88-0163ED377721}" presName="root2" presStyleCnt="0"/>
      <dgm:spPr/>
    </dgm:pt>
    <dgm:pt modelId="{2A4579A6-BB59-4709-B9C1-6720C6046344}" type="pres">
      <dgm:prSet presAssocID="{CEE669E1-5FCE-4165-AA88-0163ED377721}" presName="LevelTwoTextNode" presStyleLbl="node2" presStyleIdx="0" presStyleCnt="2" custScaleX="58681" custScaleY="45866">
        <dgm:presLayoutVars>
          <dgm:chPref val="3"/>
        </dgm:presLayoutVars>
      </dgm:prSet>
      <dgm:spPr/>
    </dgm:pt>
    <dgm:pt modelId="{7FE98C8D-5117-46E9-9A8E-A75FD34A4166}" type="pres">
      <dgm:prSet presAssocID="{CEE669E1-5FCE-4165-AA88-0163ED377721}" presName="level3hierChild" presStyleCnt="0"/>
      <dgm:spPr/>
    </dgm:pt>
    <dgm:pt modelId="{12E80681-97C5-4238-9E95-C20863E07B82}" type="pres">
      <dgm:prSet presAssocID="{379B22E3-347A-46FB-B767-A2ED727AAB50}" presName="conn2-1" presStyleLbl="parChTrans1D3" presStyleIdx="0" presStyleCnt="4"/>
      <dgm:spPr/>
    </dgm:pt>
    <dgm:pt modelId="{C3DA2FF8-1B60-44B6-8801-C040C717788F}" type="pres">
      <dgm:prSet presAssocID="{379B22E3-347A-46FB-B767-A2ED727AAB50}" presName="connTx" presStyleLbl="parChTrans1D3" presStyleIdx="0" presStyleCnt="4"/>
      <dgm:spPr/>
    </dgm:pt>
    <dgm:pt modelId="{CB000E24-F0FF-42E5-8D18-077077E1E5AD}" type="pres">
      <dgm:prSet presAssocID="{5D22B979-0293-4F95-8B05-C8B529091470}" presName="root2" presStyleCnt="0"/>
      <dgm:spPr/>
    </dgm:pt>
    <dgm:pt modelId="{C84D677B-1972-4FF7-839C-511CDC2C3D29}" type="pres">
      <dgm:prSet presAssocID="{5D22B979-0293-4F95-8B05-C8B529091470}" presName="LevelTwoTextNode" presStyleLbl="node3" presStyleIdx="0" presStyleCnt="4" custScaleX="58681" custScaleY="45866">
        <dgm:presLayoutVars>
          <dgm:chPref val="3"/>
        </dgm:presLayoutVars>
      </dgm:prSet>
      <dgm:spPr/>
    </dgm:pt>
    <dgm:pt modelId="{6267B894-4772-418C-8B62-4E507FEAA67D}" type="pres">
      <dgm:prSet presAssocID="{5D22B979-0293-4F95-8B05-C8B529091470}" presName="level3hierChild" presStyleCnt="0"/>
      <dgm:spPr/>
    </dgm:pt>
    <dgm:pt modelId="{35A93F1B-F280-43B6-AC3B-FD6EB76DB37B}" type="pres">
      <dgm:prSet presAssocID="{2C559553-2FDC-48DA-8AAF-A7D3DDAA049C}" presName="conn2-1" presStyleLbl="parChTrans1D3" presStyleIdx="1" presStyleCnt="4"/>
      <dgm:spPr/>
    </dgm:pt>
    <dgm:pt modelId="{E6BF4A03-8258-42C5-A13A-BDE5E1F65729}" type="pres">
      <dgm:prSet presAssocID="{2C559553-2FDC-48DA-8AAF-A7D3DDAA049C}" presName="connTx" presStyleLbl="parChTrans1D3" presStyleIdx="1" presStyleCnt="4"/>
      <dgm:spPr/>
    </dgm:pt>
    <dgm:pt modelId="{EE7EBD1E-4365-432D-B0E2-C604FB6D1939}" type="pres">
      <dgm:prSet presAssocID="{3FE272FF-5E09-42A1-BBFC-A65722702B88}" presName="root2" presStyleCnt="0"/>
      <dgm:spPr/>
    </dgm:pt>
    <dgm:pt modelId="{BF6D4D6A-84E2-4C1C-B706-7304E83984A1}" type="pres">
      <dgm:prSet presAssocID="{3FE272FF-5E09-42A1-BBFC-A65722702B88}" presName="LevelTwoTextNode" presStyleLbl="node3" presStyleIdx="1" presStyleCnt="4" custScaleX="58681" custScaleY="45866">
        <dgm:presLayoutVars>
          <dgm:chPref val="3"/>
        </dgm:presLayoutVars>
      </dgm:prSet>
      <dgm:spPr/>
    </dgm:pt>
    <dgm:pt modelId="{7A3F275D-4E44-401F-8EB3-07FB752704FA}" type="pres">
      <dgm:prSet presAssocID="{3FE272FF-5E09-42A1-BBFC-A65722702B88}" presName="level3hierChild" presStyleCnt="0"/>
      <dgm:spPr/>
    </dgm:pt>
    <dgm:pt modelId="{C3EDC71E-D26F-47E7-BCDE-7C160DF13527}" type="pres">
      <dgm:prSet presAssocID="{E23DA581-44B3-4B83-A463-5E40322E66F4}" presName="conn2-1" presStyleLbl="parChTrans1D2" presStyleIdx="1" presStyleCnt="2"/>
      <dgm:spPr/>
    </dgm:pt>
    <dgm:pt modelId="{5C95118F-CAC8-4DFD-95A2-A8952A9DD3D5}" type="pres">
      <dgm:prSet presAssocID="{E23DA581-44B3-4B83-A463-5E40322E66F4}" presName="connTx" presStyleLbl="parChTrans1D2" presStyleIdx="1" presStyleCnt="2"/>
      <dgm:spPr/>
    </dgm:pt>
    <dgm:pt modelId="{F14E90F0-6C05-4466-ACC4-D3F340BFA215}" type="pres">
      <dgm:prSet presAssocID="{281647C2-5E08-426F-880F-0E113266CE99}" presName="root2" presStyleCnt="0"/>
      <dgm:spPr/>
    </dgm:pt>
    <dgm:pt modelId="{097C9935-B8AC-441D-8589-F7EDFCF22C94}" type="pres">
      <dgm:prSet presAssocID="{281647C2-5E08-426F-880F-0E113266CE99}" presName="LevelTwoTextNode" presStyleLbl="node2" presStyleIdx="1" presStyleCnt="2" custScaleX="58681" custScaleY="45866">
        <dgm:presLayoutVars>
          <dgm:chPref val="3"/>
        </dgm:presLayoutVars>
      </dgm:prSet>
      <dgm:spPr/>
    </dgm:pt>
    <dgm:pt modelId="{F6B06C1C-0AD5-4EE2-AB7C-5F87F5DEDCB6}" type="pres">
      <dgm:prSet presAssocID="{281647C2-5E08-426F-880F-0E113266CE99}" presName="level3hierChild" presStyleCnt="0"/>
      <dgm:spPr/>
    </dgm:pt>
    <dgm:pt modelId="{8C74C1CF-3BB4-4C24-BE45-514207559A67}" type="pres">
      <dgm:prSet presAssocID="{DB29A391-95E0-4AF0-AB31-76406A9A1805}" presName="conn2-1" presStyleLbl="parChTrans1D3" presStyleIdx="2" presStyleCnt="4"/>
      <dgm:spPr/>
    </dgm:pt>
    <dgm:pt modelId="{47C245C4-8641-4655-920E-7B9F21A34B29}" type="pres">
      <dgm:prSet presAssocID="{DB29A391-95E0-4AF0-AB31-76406A9A1805}" presName="connTx" presStyleLbl="parChTrans1D3" presStyleIdx="2" presStyleCnt="4"/>
      <dgm:spPr/>
    </dgm:pt>
    <dgm:pt modelId="{2CBCDFE0-919A-47D3-A9C6-470B17F6386F}" type="pres">
      <dgm:prSet presAssocID="{7B205706-43B0-46EB-8A5F-1D18E93FA012}" presName="root2" presStyleCnt="0"/>
      <dgm:spPr/>
    </dgm:pt>
    <dgm:pt modelId="{973F919A-21F6-4164-B1CB-11B5586070EF}" type="pres">
      <dgm:prSet presAssocID="{7B205706-43B0-46EB-8A5F-1D18E93FA012}" presName="LevelTwoTextNode" presStyleLbl="node3" presStyleIdx="2" presStyleCnt="4" custScaleX="58681" custScaleY="45866">
        <dgm:presLayoutVars>
          <dgm:chPref val="3"/>
        </dgm:presLayoutVars>
      </dgm:prSet>
      <dgm:spPr/>
    </dgm:pt>
    <dgm:pt modelId="{8D274CB3-ED63-4132-842A-1057EB4AC133}" type="pres">
      <dgm:prSet presAssocID="{7B205706-43B0-46EB-8A5F-1D18E93FA012}" presName="level3hierChild" presStyleCnt="0"/>
      <dgm:spPr/>
    </dgm:pt>
    <dgm:pt modelId="{B7C796B4-9156-4AC3-A6B8-9035C471BC7C}" type="pres">
      <dgm:prSet presAssocID="{D2E25220-AA14-4E4C-88D8-8D66DE9D7842}" presName="conn2-1" presStyleLbl="parChTrans1D3" presStyleIdx="3" presStyleCnt="4"/>
      <dgm:spPr/>
    </dgm:pt>
    <dgm:pt modelId="{95F37867-D7D7-4E45-A537-EED426766AD5}" type="pres">
      <dgm:prSet presAssocID="{D2E25220-AA14-4E4C-88D8-8D66DE9D7842}" presName="connTx" presStyleLbl="parChTrans1D3" presStyleIdx="3" presStyleCnt="4"/>
      <dgm:spPr/>
    </dgm:pt>
    <dgm:pt modelId="{F2C87C6C-E2C4-49CF-B07D-1626F8669D9E}" type="pres">
      <dgm:prSet presAssocID="{92840D61-9008-4A2E-8C0B-794AAF4F05AB}" presName="root2" presStyleCnt="0"/>
      <dgm:spPr/>
    </dgm:pt>
    <dgm:pt modelId="{1EB2EB8E-BCA9-4FF0-B416-F619E1277BBD}" type="pres">
      <dgm:prSet presAssocID="{92840D61-9008-4A2E-8C0B-794AAF4F05AB}" presName="LevelTwoTextNode" presStyleLbl="node3" presStyleIdx="3" presStyleCnt="4" custScaleX="58681" custScaleY="45866">
        <dgm:presLayoutVars>
          <dgm:chPref val="3"/>
        </dgm:presLayoutVars>
      </dgm:prSet>
      <dgm:spPr/>
    </dgm:pt>
    <dgm:pt modelId="{FAA25A3E-A292-4CD2-B049-F2EDD4978C7F}" type="pres">
      <dgm:prSet presAssocID="{92840D61-9008-4A2E-8C0B-794AAF4F05AB}" presName="level3hierChild" presStyleCnt="0"/>
      <dgm:spPr/>
    </dgm:pt>
  </dgm:ptLst>
  <dgm:cxnLst>
    <dgm:cxn modelId="{D1A33B02-511D-4A91-8168-B09E6F9FCAAE}" srcId="{CEE669E1-5FCE-4165-AA88-0163ED377721}" destId="{3FE272FF-5E09-42A1-BBFC-A65722702B88}" srcOrd="1" destOrd="0" parTransId="{2C559553-2FDC-48DA-8AAF-A7D3DDAA049C}" sibTransId="{CBF8DA11-F038-4C1C-8C29-487650E931FE}"/>
    <dgm:cxn modelId="{7CD04E08-7D09-456C-A6AB-CA332DDD8C61}" srcId="{CEE669E1-5FCE-4165-AA88-0163ED377721}" destId="{5D22B979-0293-4F95-8B05-C8B529091470}" srcOrd="0" destOrd="0" parTransId="{379B22E3-347A-46FB-B767-A2ED727AAB50}" sibTransId="{AD7FD24E-7306-46B9-B317-6DDF9E28BFB3}"/>
    <dgm:cxn modelId="{2EC1A315-EFA1-49BD-A83E-93B259132E8A}" type="presOf" srcId="{CEE669E1-5FCE-4165-AA88-0163ED377721}" destId="{2A4579A6-BB59-4709-B9C1-6720C6046344}" srcOrd="0" destOrd="0" presId="urn:microsoft.com/office/officeart/2005/8/layout/hierarchy2"/>
    <dgm:cxn modelId="{3F6B041D-41AE-4B95-A827-0FCAB17B1A05}" type="presOf" srcId="{2C559553-2FDC-48DA-8AAF-A7D3DDAA049C}" destId="{35A93F1B-F280-43B6-AC3B-FD6EB76DB37B}" srcOrd="0" destOrd="0" presId="urn:microsoft.com/office/officeart/2005/8/layout/hierarchy2"/>
    <dgm:cxn modelId="{983EB426-32F4-4E90-BAB6-21830658ED02}" srcId="{80834672-BC2C-40DD-AC67-94B0C270BBA0}" destId="{84D78E42-6423-4F26-9D39-443C373F66FF}" srcOrd="0" destOrd="0" parTransId="{1DC77392-8B62-461C-8E5D-4BB1CABB8E71}" sibTransId="{195FC8B8-FC81-47F2-A3EE-5F0016CF3E55}"/>
    <dgm:cxn modelId="{058DDD32-603D-4814-9287-95AD2963A9B3}" srcId="{281647C2-5E08-426F-880F-0E113266CE99}" destId="{7B205706-43B0-46EB-8A5F-1D18E93FA012}" srcOrd="0" destOrd="0" parTransId="{DB29A391-95E0-4AF0-AB31-76406A9A1805}" sibTransId="{9D84FC1E-2E10-4ADB-9532-C7E24A871391}"/>
    <dgm:cxn modelId="{9703A833-A6A7-4DC1-B2D3-D2A1C7CA2F77}" type="presOf" srcId="{281647C2-5E08-426F-880F-0E113266CE99}" destId="{097C9935-B8AC-441D-8589-F7EDFCF22C94}" srcOrd="0" destOrd="0" presId="urn:microsoft.com/office/officeart/2005/8/layout/hierarchy2"/>
    <dgm:cxn modelId="{C660E65B-D5BF-4D09-A413-140D7713C5FD}" type="presOf" srcId="{379B22E3-347A-46FB-B767-A2ED727AAB50}" destId="{C3DA2FF8-1B60-44B6-8801-C040C717788F}" srcOrd="1" destOrd="0" presId="urn:microsoft.com/office/officeart/2005/8/layout/hierarchy2"/>
    <dgm:cxn modelId="{B54A2E49-4423-4D39-BD44-9471D741A353}" type="presOf" srcId="{84D78E42-6423-4F26-9D39-443C373F66FF}" destId="{0BAB383E-669C-4CE9-A2CB-86622AF1AA4B}" srcOrd="0" destOrd="0" presId="urn:microsoft.com/office/officeart/2005/8/layout/hierarchy2"/>
    <dgm:cxn modelId="{BBBB524F-D57A-4AF2-8686-EF19125304D9}" type="presOf" srcId="{E23DA581-44B3-4B83-A463-5E40322E66F4}" destId="{C3EDC71E-D26F-47E7-BCDE-7C160DF13527}" srcOrd="0" destOrd="0" presId="urn:microsoft.com/office/officeart/2005/8/layout/hierarchy2"/>
    <dgm:cxn modelId="{52B4AD50-FF80-46FB-A195-3D33A8E80AD3}" type="presOf" srcId="{379B22E3-347A-46FB-B767-A2ED727AAB50}" destId="{12E80681-97C5-4238-9E95-C20863E07B82}" srcOrd="0" destOrd="0" presId="urn:microsoft.com/office/officeart/2005/8/layout/hierarchy2"/>
    <dgm:cxn modelId="{2D78C151-A9CF-4507-89E9-42EA68EAD3A5}" type="presOf" srcId="{5D22B979-0293-4F95-8B05-C8B529091470}" destId="{C84D677B-1972-4FF7-839C-511CDC2C3D29}" srcOrd="0" destOrd="0" presId="urn:microsoft.com/office/officeart/2005/8/layout/hierarchy2"/>
    <dgm:cxn modelId="{0CDBD459-0610-43BB-B772-0A62BC5B44EB}" type="presOf" srcId="{F376826C-6A2E-452C-A0B5-9F4F2318993A}" destId="{D494C59B-90B0-4BCD-AF58-F6E7DC944A98}" srcOrd="0" destOrd="0" presId="urn:microsoft.com/office/officeart/2005/8/layout/hierarchy2"/>
    <dgm:cxn modelId="{4623E484-2772-46FC-9231-488268824B39}" type="presOf" srcId="{7B205706-43B0-46EB-8A5F-1D18E93FA012}" destId="{973F919A-21F6-4164-B1CB-11B5586070EF}" srcOrd="0" destOrd="0" presId="urn:microsoft.com/office/officeart/2005/8/layout/hierarchy2"/>
    <dgm:cxn modelId="{83F93B94-F7E0-4492-9C5C-1C6F84DF885E}" type="presOf" srcId="{DB29A391-95E0-4AF0-AB31-76406A9A1805}" destId="{47C245C4-8641-4655-920E-7B9F21A34B29}" srcOrd="1" destOrd="0" presId="urn:microsoft.com/office/officeart/2005/8/layout/hierarchy2"/>
    <dgm:cxn modelId="{EB2FB09C-6C12-463D-8C27-9FD7C3EB73F2}" type="presOf" srcId="{3FE272FF-5E09-42A1-BBFC-A65722702B88}" destId="{BF6D4D6A-84E2-4C1C-B706-7304E83984A1}" srcOrd="0" destOrd="0" presId="urn:microsoft.com/office/officeart/2005/8/layout/hierarchy2"/>
    <dgm:cxn modelId="{98098BB5-CB8C-4086-AD98-1048E1DC6AFE}" type="presOf" srcId="{DB29A391-95E0-4AF0-AB31-76406A9A1805}" destId="{8C74C1CF-3BB4-4C24-BE45-514207559A67}" srcOrd="0" destOrd="0" presId="urn:microsoft.com/office/officeart/2005/8/layout/hierarchy2"/>
    <dgm:cxn modelId="{176BD5B7-0471-4782-AFDE-53C78D0CAEA3}" type="presOf" srcId="{D2E25220-AA14-4E4C-88D8-8D66DE9D7842}" destId="{B7C796B4-9156-4AC3-A6B8-9035C471BC7C}" srcOrd="0" destOrd="0" presId="urn:microsoft.com/office/officeart/2005/8/layout/hierarchy2"/>
    <dgm:cxn modelId="{8BF4CDC0-A1C1-4F19-853A-2339351788F7}" srcId="{281647C2-5E08-426F-880F-0E113266CE99}" destId="{92840D61-9008-4A2E-8C0B-794AAF4F05AB}" srcOrd="1" destOrd="0" parTransId="{D2E25220-AA14-4E4C-88D8-8D66DE9D7842}" sibTransId="{F2C92964-6970-42B8-BDF9-4B0335889827}"/>
    <dgm:cxn modelId="{D65A18C2-A9C4-404A-AD56-4FE85A7C5BDF}" srcId="{84D78E42-6423-4F26-9D39-443C373F66FF}" destId="{CEE669E1-5FCE-4165-AA88-0163ED377721}" srcOrd="0" destOrd="0" parTransId="{F376826C-6A2E-452C-A0B5-9F4F2318993A}" sibTransId="{E5D56384-C430-494A-B32C-70E419F553B0}"/>
    <dgm:cxn modelId="{317EA3C3-1887-42A4-9BC0-58BEBD637965}" type="presOf" srcId="{F376826C-6A2E-452C-A0B5-9F4F2318993A}" destId="{3FD88BCD-9DA9-4C64-8EE9-62AF776C9DE9}" srcOrd="1" destOrd="0" presId="urn:microsoft.com/office/officeart/2005/8/layout/hierarchy2"/>
    <dgm:cxn modelId="{D3068EDA-A849-4939-82B6-079134C2585E}" type="presOf" srcId="{2C559553-2FDC-48DA-8AAF-A7D3DDAA049C}" destId="{E6BF4A03-8258-42C5-A13A-BDE5E1F65729}" srcOrd="1" destOrd="0" presId="urn:microsoft.com/office/officeart/2005/8/layout/hierarchy2"/>
    <dgm:cxn modelId="{EAA3EDDA-D674-4BEF-BFE2-38FC5D4FED0C}" srcId="{84D78E42-6423-4F26-9D39-443C373F66FF}" destId="{281647C2-5E08-426F-880F-0E113266CE99}" srcOrd="1" destOrd="0" parTransId="{E23DA581-44B3-4B83-A463-5E40322E66F4}" sibTransId="{5AB5DAE9-35C2-434E-ADB1-47D14AE31D5A}"/>
    <dgm:cxn modelId="{21D329E2-F090-42A0-B9AE-2A78E15AD025}" type="presOf" srcId="{E23DA581-44B3-4B83-A463-5E40322E66F4}" destId="{5C95118F-CAC8-4DFD-95A2-A8952A9DD3D5}" srcOrd="1" destOrd="0" presId="urn:microsoft.com/office/officeart/2005/8/layout/hierarchy2"/>
    <dgm:cxn modelId="{26499DE7-3C1D-4997-A840-CBED32A89D66}" type="presOf" srcId="{80834672-BC2C-40DD-AC67-94B0C270BBA0}" destId="{D1C0ABB9-8273-479E-BFCF-30A0E83B8ACB}" srcOrd="0" destOrd="0" presId="urn:microsoft.com/office/officeart/2005/8/layout/hierarchy2"/>
    <dgm:cxn modelId="{2E0EA2EC-F2DE-4C47-AC41-D99DD738C9EA}" type="presOf" srcId="{92840D61-9008-4A2E-8C0B-794AAF4F05AB}" destId="{1EB2EB8E-BCA9-4FF0-B416-F619E1277BBD}" srcOrd="0" destOrd="0" presId="urn:microsoft.com/office/officeart/2005/8/layout/hierarchy2"/>
    <dgm:cxn modelId="{770790F0-129E-41AA-87EB-A82D58364610}" type="presOf" srcId="{D2E25220-AA14-4E4C-88D8-8D66DE9D7842}" destId="{95F37867-D7D7-4E45-A537-EED426766AD5}" srcOrd="1" destOrd="0" presId="urn:microsoft.com/office/officeart/2005/8/layout/hierarchy2"/>
    <dgm:cxn modelId="{024BBA72-FA66-41F4-9866-CFE154281163}" type="presParOf" srcId="{D1C0ABB9-8273-479E-BFCF-30A0E83B8ACB}" destId="{CBE17508-F4DE-4B07-BC7F-0504A78AA8AE}" srcOrd="0" destOrd="0" presId="urn:microsoft.com/office/officeart/2005/8/layout/hierarchy2"/>
    <dgm:cxn modelId="{435D2CED-2F4B-4481-AAFF-D652E53615C0}" type="presParOf" srcId="{CBE17508-F4DE-4B07-BC7F-0504A78AA8AE}" destId="{0BAB383E-669C-4CE9-A2CB-86622AF1AA4B}" srcOrd="0" destOrd="0" presId="urn:microsoft.com/office/officeart/2005/8/layout/hierarchy2"/>
    <dgm:cxn modelId="{5D4CB23D-02EE-4699-B257-506326036E55}" type="presParOf" srcId="{CBE17508-F4DE-4B07-BC7F-0504A78AA8AE}" destId="{1FEFBB21-018C-4EFE-A427-86FB9837A1A2}" srcOrd="1" destOrd="0" presId="urn:microsoft.com/office/officeart/2005/8/layout/hierarchy2"/>
    <dgm:cxn modelId="{473D9C0E-93B3-4E76-9EE6-16C358B03600}" type="presParOf" srcId="{1FEFBB21-018C-4EFE-A427-86FB9837A1A2}" destId="{D494C59B-90B0-4BCD-AF58-F6E7DC944A98}" srcOrd="0" destOrd="0" presId="urn:microsoft.com/office/officeart/2005/8/layout/hierarchy2"/>
    <dgm:cxn modelId="{913257CB-77B1-4E64-B7A1-BC581199ACBB}" type="presParOf" srcId="{D494C59B-90B0-4BCD-AF58-F6E7DC944A98}" destId="{3FD88BCD-9DA9-4C64-8EE9-62AF776C9DE9}" srcOrd="0" destOrd="0" presId="urn:microsoft.com/office/officeart/2005/8/layout/hierarchy2"/>
    <dgm:cxn modelId="{6F4C51A2-5E1C-4FFF-9CF7-019BD1AF58F1}" type="presParOf" srcId="{1FEFBB21-018C-4EFE-A427-86FB9837A1A2}" destId="{4D33C00E-CDD1-4003-B987-ACA28515F804}" srcOrd="1" destOrd="0" presId="urn:microsoft.com/office/officeart/2005/8/layout/hierarchy2"/>
    <dgm:cxn modelId="{69B009AE-EB98-412F-8D0D-8DED1C2278EF}" type="presParOf" srcId="{4D33C00E-CDD1-4003-B987-ACA28515F804}" destId="{2A4579A6-BB59-4709-B9C1-6720C6046344}" srcOrd="0" destOrd="0" presId="urn:microsoft.com/office/officeart/2005/8/layout/hierarchy2"/>
    <dgm:cxn modelId="{7FD6B5BE-4139-4AAE-B999-1AD3DD414225}" type="presParOf" srcId="{4D33C00E-CDD1-4003-B987-ACA28515F804}" destId="{7FE98C8D-5117-46E9-9A8E-A75FD34A4166}" srcOrd="1" destOrd="0" presId="urn:microsoft.com/office/officeart/2005/8/layout/hierarchy2"/>
    <dgm:cxn modelId="{06E72654-9FB1-4E63-A37D-6C972C4D2EC8}" type="presParOf" srcId="{7FE98C8D-5117-46E9-9A8E-A75FD34A4166}" destId="{12E80681-97C5-4238-9E95-C20863E07B82}" srcOrd="0" destOrd="0" presId="urn:microsoft.com/office/officeart/2005/8/layout/hierarchy2"/>
    <dgm:cxn modelId="{00084E01-2D2B-4A6D-8B68-4F79E833B1EC}" type="presParOf" srcId="{12E80681-97C5-4238-9E95-C20863E07B82}" destId="{C3DA2FF8-1B60-44B6-8801-C040C717788F}" srcOrd="0" destOrd="0" presId="urn:microsoft.com/office/officeart/2005/8/layout/hierarchy2"/>
    <dgm:cxn modelId="{FE1A7704-65B0-43B5-AE9A-3C90C083372B}" type="presParOf" srcId="{7FE98C8D-5117-46E9-9A8E-A75FD34A4166}" destId="{CB000E24-F0FF-42E5-8D18-077077E1E5AD}" srcOrd="1" destOrd="0" presId="urn:microsoft.com/office/officeart/2005/8/layout/hierarchy2"/>
    <dgm:cxn modelId="{B83BD97A-8ECC-477E-8D7D-E6F3C4FB1A7C}" type="presParOf" srcId="{CB000E24-F0FF-42E5-8D18-077077E1E5AD}" destId="{C84D677B-1972-4FF7-839C-511CDC2C3D29}" srcOrd="0" destOrd="0" presId="urn:microsoft.com/office/officeart/2005/8/layout/hierarchy2"/>
    <dgm:cxn modelId="{F3749CE0-F28A-4841-A0C8-F0EAB3606F18}" type="presParOf" srcId="{CB000E24-F0FF-42E5-8D18-077077E1E5AD}" destId="{6267B894-4772-418C-8B62-4E507FEAA67D}" srcOrd="1" destOrd="0" presId="urn:microsoft.com/office/officeart/2005/8/layout/hierarchy2"/>
    <dgm:cxn modelId="{FC7A8477-7AB9-4EEF-BD07-4DC4467BDFFD}" type="presParOf" srcId="{7FE98C8D-5117-46E9-9A8E-A75FD34A4166}" destId="{35A93F1B-F280-43B6-AC3B-FD6EB76DB37B}" srcOrd="2" destOrd="0" presId="urn:microsoft.com/office/officeart/2005/8/layout/hierarchy2"/>
    <dgm:cxn modelId="{4B4A0C2C-0EDF-4F40-948D-70D9FBF002B6}" type="presParOf" srcId="{35A93F1B-F280-43B6-AC3B-FD6EB76DB37B}" destId="{E6BF4A03-8258-42C5-A13A-BDE5E1F65729}" srcOrd="0" destOrd="0" presId="urn:microsoft.com/office/officeart/2005/8/layout/hierarchy2"/>
    <dgm:cxn modelId="{0F110D40-12A5-4B63-AFB2-E4CA2C06D3EA}" type="presParOf" srcId="{7FE98C8D-5117-46E9-9A8E-A75FD34A4166}" destId="{EE7EBD1E-4365-432D-B0E2-C604FB6D1939}" srcOrd="3" destOrd="0" presId="urn:microsoft.com/office/officeart/2005/8/layout/hierarchy2"/>
    <dgm:cxn modelId="{233F5404-B309-4AB7-A024-46F13792A418}" type="presParOf" srcId="{EE7EBD1E-4365-432D-B0E2-C604FB6D1939}" destId="{BF6D4D6A-84E2-4C1C-B706-7304E83984A1}" srcOrd="0" destOrd="0" presId="urn:microsoft.com/office/officeart/2005/8/layout/hierarchy2"/>
    <dgm:cxn modelId="{26CD587F-6943-45FD-99D8-F73AE3476167}" type="presParOf" srcId="{EE7EBD1E-4365-432D-B0E2-C604FB6D1939}" destId="{7A3F275D-4E44-401F-8EB3-07FB752704FA}" srcOrd="1" destOrd="0" presId="urn:microsoft.com/office/officeart/2005/8/layout/hierarchy2"/>
    <dgm:cxn modelId="{B552EF19-D703-4B45-B1E0-B4FA7C0646EE}" type="presParOf" srcId="{1FEFBB21-018C-4EFE-A427-86FB9837A1A2}" destId="{C3EDC71E-D26F-47E7-BCDE-7C160DF13527}" srcOrd="2" destOrd="0" presId="urn:microsoft.com/office/officeart/2005/8/layout/hierarchy2"/>
    <dgm:cxn modelId="{35E16285-115B-4FC7-8FD8-F6AF926DD321}" type="presParOf" srcId="{C3EDC71E-D26F-47E7-BCDE-7C160DF13527}" destId="{5C95118F-CAC8-4DFD-95A2-A8952A9DD3D5}" srcOrd="0" destOrd="0" presId="urn:microsoft.com/office/officeart/2005/8/layout/hierarchy2"/>
    <dgm:cxn modelId="{F6C848D3-C349-49ED-8F3E-71928417DE22}" type="presParOf" srcId="{1FEFBB21-018C-4EFE-A427-86FB9837A1A2}" destId="{F14E90F0-6C05-4466-ACC4-D3F340BFA215}" srcOrd="3" destOrd="0" presId="urn:microsoft.com/office/officeart/2005/8/layout/hierarchy2"/>
    <dgm:cxn modelId="{4F060A76-2060-4D32-B366-5442FD327062}" type="presParOf" srcId="{F14E90F0-6C05-4466-ACC4-D3F340BFA215}" destId="{097C9935-B8AC-441D-8589-F7EDFCF22C94}" srcOrd="0" destOrd="0" presId="urn:microsoft.com/office/officeart/2005/8/layout/hierarchy2"/>
    <dgm:cxn modelId="{02EE11B9-5C22-43A8-872C-7AD9D95A5150}" type="presParOf" srcId="{F14E90F0-6C05-4466-ACC4-D3F340BFA215}" destId="{F6B06C1C-0AD5-4EE2-AB7C-5F87F5DEDCB6}" srcOrd="1" destOrd="0" presId="urn:microsoft.com/office/officeart/2005/8/layout/hierarchy2"/>
    <dgm:cxn modelId="{643D05EF-B870-4DED-8692-2220041C96E3}" type="presParOf" srcId="{F6B06C1C-0AD5-4EE2-AB7C-5F87F5DEDCB6}" destId="{8C74C1CF-3BB4-4C24-BE45-514207559A67}" srcOrd="0" destOrd="0" presId="urn:microsoft.com/office/officeart/2005/8/layout/hierarchy2"/>
    <dgm:cxn modelId="{A616329A-E228-499C-B157-CA489941D691}" type="presParOf" srcId="{8C74C1CF-3BB4-4C24-BE45-514207559A67}" destId="{47C245C4-8641-4655-920E-7B9F21A34B29}" srcOrd="0" destOrd="0" presId="urn:microsoft.com/office/officeart/2005/8/layout/hierarchy2"/>
    <dgm:cxn modelId="{683FFEB0-D850-4A55-B02A-59E920780B7B}" type="presParOf" srcId="{F6B06C1C-0AD5-4EE2-AB7C-5F87F5DEDCB6}" destId="{2CBCDFE0-919A-47D3-A9C6-470B17F6386F}" srcOrd="1" destOrd="0" presId="urn:microsoft.com/office/officeart/2005/8/layout/hierarchy2"/>
    <dgm:cxn modelId="{8A4E3B98-F48B-4738-A343-B18B30B1E29E}" type="presParOf" srcId="{2CBCDFE0-919A-47D3-A9C6-470B17F6386F}" destId="{973F919A-21F6-4164-B1CB-11B5586070EF}" srcOrd="0" destOrd="0" presId="urn:microsoft.com/office/officeart/2005/8/layout/hierarchy2"/>
    <dgm:cxn modelId="{430972FC-AC58-4C97-9D20-C229761D0853}" type="presParOf" srcId="{2CBCDFE0-919A-47D3-A9C6-470B17F6386F}" destId="{8D274CB3-ED63-4132-842A-1057EB4AC133}" srcOrd="1" destOrd="0" presId="urn:microsoft.com/office/officeart/2005/8/layout/hierarchy2"/>
    <dgm:cxn modelId="{CC2CD199-5DAC-4A86-8BA8-7C4480C3751D}" type="presParOf" srcId="{F6B06C1C-0AD5-4EE2-AB7C-5F87F5DEDCB6}" destId="{B7C796B4-9156-4AC3-A6B8-9035C471BC7C}" srcOrd="2" destOrd="0" presId="urn:microsoft.com/office/officeart/2005/8/layout/hierarchy2"/>
    <dgm:cxn modelId="{A97838D6-C159-446C-A82C-4DCCAC3A4B48}" type="presParOf" srcId="{B7C796B4-9156-4AC3-A6B8-9035C471BC7C}" destId="{95F37867-D7D7-4E45-A537-EED426766AD5}" srcOrd="0" destOrd="0" presId="urn:microsoft.com/office/officeart/2005/8/layout/hierarchy2"/>
    <dgm:cxn modelId="{2FFBBBB7-AFBC-4C3F-BE28-8713CBD90097}" type="presParOf" srcId="{F6B06C1C-0AD5-4EE2-AB7C-5F87F5DEDCB6}" destId="{F2C87C6C-E2C4-49CF-B07D-1626F8669D9E}" srcOrd="3" destOrd="0" presId="urn:microsoft.com/office/officeart/2005/8/layout/hierarchy2"/>
    <dgm:cxn modelId="{9D3BE8C6-6C3F-4637-BAC5-2D60A2C7092A}" type="presParOf" srcId="{F2C87C6C-E2C4-49CF-B07D-1626F8669D9E}" destId="{1EB2EB8E-BCA9-4FF0-B416-F619E1277BBD}" srcOrd="0" destOrd="0" presId="urn:microsoft.com/office/officeart/2005/8/layout/hierarchy2"/>
    <dgm:cxn modelId="{B9E04E58-6E52-433C-BE59-2C308F01C17B}" type="presParOf" srcId="{F2C87C6C-E2C4-49CF-B07D-1626F8669D9E}" destId="{FAA25A3E-A292-4CD2-B049-F2EDD4978C7F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BAB383E-669C-4CE9-A2CB-86622AF1AA4B}">
      <dsp:nvSpPr>
        <dsp:cNvPr id="0" name=""/>
        <dsp:cNvSpPr/>
      </dsp:nvSpPr>
      <dsp:spPr>
        <a:xfrm>
          <a:off x="634801" y="712589"/>
          <a:ext cx="2679841" cy="1108471"/>
        </a:xfrm>
        <a:prstGeom prst="roundRect">
          <a:avLst>
            <a:gd name="adj" fmla="val 10000"/>
          </a:avLst>
        </a:prstGeom>
        <a:solidFill>
          <a:sysClr val="window" lastClr="FFFFFF"/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i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1) TEORIA</a:t>
          </a:r>
        </a:p>
      </dsp:txBody>
      <dsp:txXfrm>
        <a:off x="667267" y="745055"/>
        <a:ext cx="2614909" cy="1043539"/>
      </dsp:txXfrm>
    </dsp:sp>
    <dsp:sp modelId="{D494C59B-90B0-4BCD-AF58-F6E7DC944A98}">
      <dsp:nvSpPr>
        <dsp:cNvPr id="0" name=""/>
        <dsp:cNvSpPr/>
      </dsp:nvSpPr>
      <dsp:spPr>
        <a:xfrm rot="19364113">
          <a:off x="3200903" y="890108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901627"/>
        <a:ext cx="55712" cy="55712"/>
      </dsp:txXfrm>
    </dsp:sp>
    <dsp:sp modelId="{2A4579A6-BB59-4709-B9C1-6720C6046344}">
      <dsp:nvSpPr>
        <dsp:cNvPr id="0" name=""/>
        <dsp:cNvSpPr/>
      </dsp:nvSpPr>
      <dsp:spPr>
        <a:xfrm>
          <a:off x="4201421" y="337936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GRAVADAS</a:t>
          </a:r>
        </a:p>
      </dsp:txBody>
      <dsp:txXfrm>
        <a:off x="4216312" y="352827"/>
        <a:ext cx="1271142" cy="478629"/>
      </dsp:txXfrm>
    </dsp:sp>
    <dsp:sp modelId="{12E80681-97C5-4238-9E95-C20863E07B82}">
      <dsp:nvSpPr>
        <dsp:cNvPr id="0" name=""/>
        <dsp:cNvSpPr/>
      </dsp:nvSpPr>
      <dsp:spPr>
        <a:xfrm rot="20350354">
          <a:off x="5471347" y="384096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399752"/>
        <a:ext cx="47438" cy="47438"/>
      </dsp:txXfrm>
    </dsp:sp>
    <dsp:sp modelId="{C84D677B-1972-4FF7-839C-511CDC2C3D29}">
      <dsp:nvSpPr>
        <dsp:cNvPr id="0" name=""/>
        <dsp:cNvSpPr/>
      </dsp:nvSpPr>
      <dsp:spPr>
        <a:xfrm>
          <a:off x="6389123" y="595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TEORIA</a:t>
          </a:r>
        </a:p>
      </dsp:txBody>
      <dsp:txXfrm>
        <a:off x="6404014" y="15486"/>
        <a:ext cx="1271142" cy="478629"/>
      </dsp:txXfrm>
    </dsp:sp>
    <dsp:sp modelId="{35A93F1B-F280-43B6-AC3B-FD6EB76DB37B}">
      <dsp:nvSpPr>
        <dsp:cNvPr id="0" name=""/>
        <dsp:cNvSpPr/>
      </dsp:nvSpPr>
      <dsp:spPr>
        <a:xfrm rot="1249646">
          <a:off x="5471347" y="721438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737093"/>
        <a:ext cx="47438" cy="47438"/>
      </dsp:txXfrm>
    </dsp:sp>
    <dsp:sp modelId="{BF6D4D6A-84E2-4C1C-B706-7304E83984A1}">
      <dsp:nvSpPr>
        <dsp:cNvPr id="0" name=""/>
        <dsp:cNvSpPr/>
      </dsp:nvSpPr>
      <dsp:spPr>
        <a:xfrm>
          <a:off x="6389123" y="675277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EXERCÍCIOS</a:t>
          </a:r>
        </a:p>
      </dsp:txBody>
      <dsp:txXfrm>
        <a:off x="6404014" y="690168"/>
        <a:ext cx="1271142" cy="478629"/>
      </dsp:txXfrm>
    </dsp:sp>
    <dsp:sp modelId="{C3EDC71E-D26F-47E7-BCDE-7C160DF13527}">
      <dsp:nvSpPr>
        <dsp:cNvPr id="0" name=""/>
        <dsp:cNvSpPr/>
      </dsp:nvSpPr>
      <dsp:spPr>
        <a:xfrm rot="2235887">
          <a:off x="3200903" y="1564791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1576309"/>
        <a:ext cx="55712" cy="55712"/>
      </dsp:txXfrm>
    </dsp:sp>
    <dsp:sp modelId="{097C9935-B8AC-441D-8589-F7EDFCF22C94}">
      <dsp:nvSpPr>
        <dsp:cNvPr id="0" name=""/>
        <dsp:cNvSpPr/>
      </dsp:nvSpPr>
      <dsp:spPr>
        <a:xfrm>
          <a:off x="4201421" y="1687301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AO VIVO</a:t>
          </a:r>
        </a:p>
      </dsp:txBody>
      <dsp:txXfrm>
        <a:off x="4216312" y="1702192"/>
        <a:ext cx="1271142" cy="478629"/>
      </dsp:txXfrm>
    </dsp:sp>
    <dsp:sp modelId="{8C74C1CF-3BB4-4C24-BE45-514207559A67}">
      <dsp:nvSpPr>
        <dsp:cNvPr id="0" name=""/>
        <dsp:cNvSpPr/>
      </dsp:nvSpPr>
      <dsp:spPr>
        <a:xfrm rot="20350354">
          <a:off x="5471347" y="1733461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1749117"/>
        <a:ext cx="47438" cy="47438"/>
      </dsp:txXfrm>
    </dsp:sp>
    <dsp:sp modelId="{973F919A-21F6-4164-B1CB-11B5586070EF}">
      <dsp:nvSpPr>
        <dsp:cNvPr id="0" name=""/>
        <dsp:cNvSpPr/>
      </dsp:nvSpPr>
      <dsp:spPr>
        <a:xfrm>
          <a:off x="6389123" y="1349960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TIRA-DÚVIDAS</a:t>
          </a:r>
        </a:p>
      </dsp:txBody>
      <dsp:txXfrm>
        <a:off x="6404014" y="1364851"/>
        <a:ext cx="1271142" cy="478629"/>
      </dsp:txXfrm>
    </dsp:sp>
    <dsp:sp modelId="{B7C796B4-9156-4AC3-A6B8-9035C471BC7C}">
      <dsp:nvSpPr>
        <dsp:cNvPr id="0" name=""/>
        <dsp:cNvSpPr/>
      </dsp:nvSpPr>
      <dsp:spPr>
        <a:xfrm rot="1249646">
          <a:off x="5471347" y="2070803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2086458"/>
        <a:ext cx="47438" cy="47438"/>
      </dsp:txXfrm>
    </dsp:sp>
    <dsp:sp modelId="{1EB2EB8E-BCA9-4FF0-B416-F619E1277BBD}">
      <dsp:nvSpPr>
        <dsp:cNvPr id="0" name=""/>
        <dsp:cNvSpPr/>
      </dsp:nvSpPr>
      <dsp:spPr>
        <a:xfrm>
          <a:off x="6389123" y="2024642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SUPER PROJETO</a:t>
          </a:r>
        </a:p>
      </dsp:txBody>
      <dsp:txXfrm>
        <a:off x="6404014" y="2039533"/>
        <a:ext cx="1271142" cy="478629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BAB383E-669C-4CE9-A2CB-86622AF1AA4B}">
      <dsp:nvSpPr>
        <dsp:cNvPr id="0" name=""/>
        <dsp:cNvSpPr/>
      </dsp:nvSpPr>
      <dsp:spPr>
        <a:xfrm>
          <a:off x="634801" y="712589"/>
          <a:ext cx="2679841" cy="1108471"/>
        </a:xfrm>
        <a:prstGeom prst="roundRect">
          <a:avLst>
            <a:gd name="adj" fmla="val 10000"/>
          </a:avLst>
        </a:prstGeom>
        <a:solidFill>
          <a:sysClr val="window" lastClr="FFFFFF"/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i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2) PRÁTICA</a:t>
          </a:r>
        </a:p>
      </dsp:txBody>
      <dsp:txXfrm>
        <a:off x="667267" y="745055"/>
        <a:ext cx="2614909" cy="1043539"/>
      </dsp:txXfrm>
    </dsp:sp>
    <dsp:sp modelId="{D494C59B-90B0-4BCD-AF58-F6E7DC944A98}">
      <dsp:nvSpPr>
        <dsp:cNvPr id="0" name=""/>
        <dsp:cNvSpPr/>
      </dsp:nvSpPr>
      <dsp:spPr>
        <a:xfrm rot="19364113">
          <a:off x="3200903" y="890108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901627"/>
        <a:ext cx="55712" cy="55712"/>
      </dsp:txXfrm>
    </dsp:sp>
    <dsp:sp modelId="{2A4579A6-BB59-4709-B9C1-6720C6046344}">
      <dsp:nvSpPr>
        <dsp:cNvPr id="0" name=""/>
        <dsp:cNvSpPr/>
      </dsp:nvSpPr>
      <dsp:spPr>
        <a:xfrm>
          <a:off x="4201421" y="337936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DEDICAÇÃO</a:t>
          </a:r>
        </a:p>
      </dsp:txBody>
      <dsp:txXfrm>
        <a:off x="4216312" y="352827"/>
        <a:ext cx="1271142" cy="478629"/>
      </dsp:txXfrm>
    </dsp:sp>
    <dsp:sp modelId="{12E80681-97C5-4238-9E95-C20863E07B82}">
      <dsp:nvSpPr>
        <dsp:cNvPr id="0" name=""/>
        <dsp:cNvSpPr/>
      </dsp:nvSpPr>
      <dsp:spPr>
        <a:xfrm rot="20350354">
          <a:off x="5471347" y="384096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399752"/>
        <a:ext cx="47438" cy="47438"/>
      </dsp:txXfrm>
    </dsp:sp>
    <dsp:sp modelId="{C84D677B-1972-4FF7-839C-511CDC2C3D29}">
      <dsp:nvSpPr>
        <dsp:cNvPr id="0" name=""/>
        <dsp:cNvSpPr/>
      </dsp:nvSpPr>
      <dsp:spPr>
        <a:xfrm>
          <a:off x="6389123" y="595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COMUNIDADE</a:t>
          </a:r>
        </a:p>
      </dsp:txBody>
      <dsp:txXfrm>
        <a:off x="6404014" y="15486"/>
        <a:ext cx="1271142" cy="478629"/>
      </dsp:txXfrm>
    </dsp:sp>
    <dsp:sp modelId="{35A93F1B-F280-43B6-AC3B-FD6EB76DB37B}">
      <dsp:nvSpPr>
        <dsp:cNvPr id="0" name=""/>
        <dsp:cNvSpPr/>
      </dsp:nvSpPr>
      <dsp:spPr>
        <a:xfrm rot="1249646">
          <a:off x="5471347" y="721438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737093"/>
        <a:ext cx="47438" cy="47438"/>
      </dsp:txXfrm>
    </dsp:sp>
    <dsp:sp modelId="{BF6D4D6A-84E2-4C1C-B706-7304E83984A1}">
      <dsp:nvSpPr>
        <dsp:cNvPr id="0" name=""/>
        <dsp:cNvSpPr/>
      </dsp:nvSpPr>
      <dsp:spPr>
        <a:xfrm>
          <a:off x="6389123" y="675277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PARTICIPAR 100% DO CURSO</a:t>
          </a:r>
        </a:p>
      </dsp:txBody>
      <dsp:txXfrm>
        <a:off x="6404014" y="690168"/>
        <a:ext cx="1271142" cy="478629"/>
      </dsp:txXfrm>
    </dsp:sp>
    <dsp:sp modelId="{C3EDC71E-D26F-47E7-BCDE-7C160DF13527}">
      <dsp:nvSpPr>
        <dsp:cNvPr id="0" name=""/>
        <dsp:cNvSpPr/>
      </dsp:nvSpPr>
      <dsp:spPr>
        <a:xfrm rot="2235887">
          <a:off x="3200903" y="1564791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1576309"/>
        <a:ext cx="55712" cy="55712"/>
      </dsp:txXfrm>
    </dsp:sp>
    <dsp:sp modelId="{097C9935-B8AC-441D-8589-F7EDFCF22C94}">
      <dsp:nvSpPr>
        <dsp:cNvPr id="0" name=""/>
        <dsp:cNvSpPr/>
      </dsp:nvSpPr>
      <dsp:spPr>
        <a:xfrm>
          <a:off x="4201421" y="1687301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TÉCNICAS DO THIAGO</a:t>
          </a:r>
        </a:p>
      </dsp:txBody>
      <dsp:txXfrm>
        <a:off x="4216312" y="1702192"/>
        <a:ext cx="1271142" cy="478629"/>
      </dsp:txXfrm>
    </dsp:sp>
    <dsp:sp modelId="{8C74C1CF-3BB4-4C24-BE45-514207559A67}">
      <dsp:nvSpPr>
        <dsp:cNvPr id="0" name=""/>
        <dsp:cNvSpPr/>
      </dsp:nvSpPr>
      <dsp:spPr>
        <a:xfrm rot="20350354">
          <a:off x="5471347" y="1733461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1749117"/>
        <a:ext cx="47438" cy="47438"/>
      </dsp:txXfrm>
    </dsp:sp>
    <dsp:sp modelId="{973F919A-21F6-4164-B1CB-11B5586070EF}">
      <dsp:nvSpPr>
        <dsp:cNvPr id="0" name=""/>
        <dsp:cNvSpPr/>
      </dsp:nvSpPr>
      <dsp:spPr>
        <a:xfrm>
          <a:off x="6389123" y="1349960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ENCONTRADAS</a:t>
          </a:r>
        </a:p>
      </dsp:txBody>
      <dsp:txXfrm>
        <a:off x="6404014" y="1364851"/>
        <a:ext cx="1271142" cy="478629"/>
      </dsp:txXfrm>
    </dsp:sp>
    <dsp:sp modelId="{B7C796B4-9156-4AC3-A6B8-9035C471BC7C}">
      <dsp:nvSpPr>
        <dsp:cNvPr id="0" name=""/>
        <dsp:cNvSpPr/>
      </dsp:nvSpPr>
      <dsp:spPr>
        <a:xfrm rot="1249646">
          <a:off x="5471347" y="2070803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2086458"/>
        <a:ext cx="47438" cy="47438"/>
      </dsp:txXfrm>
    </dsp:sp>
    <dsp:sp modelId="{1EB2EB8E-BCA9-4FF0-B416-F619E1277BBD}">
      <dsp:nvSpPr>
        <dsp:cNvPr id="0" name=""/>
        <dsp:cNvSpPr/>
      </dsp:nvSpPr>
      <dsp:spPr>
        <a:xfrm>
          <a:off x="6389123" y="2024642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DESENVOLVIDAS</a:t>
          </a:r>
        </a:p>
      </dsp:txBody>
      <dsp:txXfrm>
        <a:off x="6404014" y="2039533"/>
        <a:ext cx="1271142" cy="478629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BAB383E-669C-4CE9-A2CB-86622AF1AA4B}">
      <dsp:nvSpPr>
        <dsp:cNvPr id="0" name=""/>
        <dsp:cNvSpPr/>
      </dsp:nvSpPr>
      <dsp:spPr>
        <a:xfrm>
          <a:off x="634801" y="712589"/>
          <a:ext cx="2679841" cy="1108471"/>
        </a:xfrm>
        <a:prstGeom prst="roundRect">
          <a:avLst>
            <a:gd name="adj" fmla="val 10000"/>
          </a:avLst>
        </a:prstGeom>
        <a:solidFill>
          <a:sysClr val="window" lastClr="FFFFFF"/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i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3) PRODUTIVIDADE</a:t>
          </a:r>
        </a:p>
      </dsp:txBody>
      <dsp:txXfrm>
        <a:off x="667267" y="745055"/>
        <a:ext cx="2614909" cy="1043539"/>
      </dsp:txXfrm>
    </dsp:sp>
    <dsp:sp modelId="{D494C59B-90B0-4BCD-AF58-F6E7DC944A98}">
      <dsp:nvSpPr>
        <dsp:cNvPr id="0" name=""/>
        <dsp:cNvSpPr/>
      </dsp:nvSpPr>
      <dsp:spPr>
        <a:xfrm rot="19364113">
          <a:off x="3200903" y="890108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901627"/>
        <a:ext cx="55712" cy="55712"/>
      </dsp:txXfrm>
    </dsp:sp>
    <dsp:sp modelId="{2A4579A6-BB59-4709-B9C1-6720C6046344}">
      <dsp:nvSpPr>
        <dsp:cNvPr id="0" name=""/>
        <dsp:cNvSpPr/>
      </dsp:nvSpPr>
      <dsp:spPr>
        <a:xfrm>
          <a:off x="4201421" y="337936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VELOCIDADE</a:t>
          </a:r>
        </a:p>
      </dsp:txBody>
      <dsp:txXfrm>
        <a:off x="4216312" y="352827"/>
        <a:ext cx="1271142" cy="478629"/>
      </dsp:txXfrm>
    </dsp:sp>
    <dsp:sp modelId="{12E80681-97C5-4238-9E95-C20863E07B82}">
      <dsp:nvSpPr>
        <dsp:cNvPr id="0" name=""/>
        <dsp:cNvSpPr/>
      </dsp:nvSpPr>
      <dsp:spPr>
        <a:xfrm rot="20350354">
          <a:off x="5471347" y="384096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399752"/>
        <a:ext cx="47438" cy="47438"/>
      </dsp:txXfrm>
    </dsp:sp>
    <dsp:sp modelId="{C84D677B-1972-4FF7-839C-511CDC2C3D29}">
      <dsp:nvSpPr>
        <dsp:cNvPr id="0" name=""/>
        <dsp:cNvSpPr/>
      </dsp:nvSpPr>
      <dsp:spPr>
        <a:xfrm>
          <a:off x="6389123" y="595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CRIAR PLANILHAS + RÁPIDO</a:t>
          </a:r>
        </a:p>
      </dsp:txBody>
      <dsp:txXfrm>
        <a:off x="6404014" y="15486"/>
        <a:ext cx="1271142" cy="478629"/>
      </dsp:txXfrm>
    </dsp:sp>
    <dsp:sp modelId="{35A93F1B-F280-43B6-AC3B-FD6EB76DB37B}">
      <dsp:nvSpPr>
        <dsp:cNvPr id="0" name=""/>
        <dsp:cNvSpPr/>
      </dsp:nvSpPr>
      <dsp:spPr>
        <a:xfrm rot="1249646">
          <a:off x="5471347" y="721438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737093"/>
        <a:ext cx="47438" cy="47438"/>
      </dsp:txXfrm>
    </dsp:sp>
    <dsp:sp modelId="{BF6D4D6A-84E2-4C1C-B706-7304E83984A1}">
      <dsp:nvSpPr>
        <dsp:cNvPr id="0" name=""/>
        <dsp:cNvSpPr/>
      </dsp:nvSpPr>
      <dsp:spPr>
        <a:xfrm>
          <a:off x="6389123" y="675277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EXECUTAR TAREFA + RÁPIDO</a:t>
          </a:r>
        </a:p>
      </dsp:txBody>
      <dsp:txXfrm>
        <a:off x="6404014" y="690168"/>
        <a:ext cx="1271142" cy="478629"/>
      </dsp:txXfrm>
    </dsp:sp>
    <dsp:sp modelId="{C3EDC71E-D26F-47E7-BCDE-7C160DF13527}">
      <dsp:nvSpPr>
        <dsp:cNvPr id="0" name=""/>
        <dsp:cNvSpPr/>
      </dsp:nvSpPr>
      <dsp:spPr>
        <a:xfrm rot="2235887">
          <a:off x="3200903" y="1564791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1576309"/>
        <a:ext cx="55712" cy="55712"/>
      </dsp:txXfrm>
    </dsp:sp>
    <dsp:sp modelId="{097C9935-B8AC-441D-8589-F7EDFCF22C94}">
      <dsp:nvSpPr>
        <dsp:cNvPr id="0" name=""/>
        <dsp:cNvSpPr/>
      </dsp:nvSpPr>
      <dsp:spPr>
        <a:xfrm>
          <a:off x="4201421" y="1687301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QUALIDADE</a:t>
          </a:r>
        </a:p>
      </dsp:txBody>
      <dsp:txXfrm>
        <a:off x="4216312" y="1702192"/>
        <a:ext cx="1271142" cy="478629"/>
      </dsp:txXfrm>
    </dsp:sp>
    <dsp:sp modelId="{8C74C1CF-3BB4-4C24-BE45-514207559A67}">
      <dsp:nvSpPr>
        <dsp:cNvPr id="0" name=""/>
        <dsp:cNvSpPr/>
      </dsp:nvSpPr>
      <dsp:spPr>
        <a:xfrm rot="20350354">
          <a:off x="5471347" y="1733461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1749117"/>
        <a:ext cx="47438" cy="47438"/>
      </dsp:txXfrm>
    </dsp:sp>
    <dsp:sp modelId="{973F919A-21F6-4164-B1CB-11B5586070EF}">
      <dsp:nvSpPr>
        <dsp:cNvPr id="0" name=""/>
        <dsp:cNvSpPr/>
      </dsp:nvSpPr>
      <dsp:spPr>
        <a:xfrm>
          <a:off x="6389123" y="1349960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PLANILHAS BONITAS</a:t>
          </a:r>
        </a:p>
      </dsp:txBody>
      <dsp:txXfrm>
        <a:off x="6404014" y="1364851"/>
        <a:ext cx="1271142" cy="478629"/>
      </dsp:txXfrm>
    </dsp:sp>
    <dsp:sp modelId="{B7C796B4-9156-4AC3-A6B8-9035C471BC7C}">
      <dsp:nvSpPr>
        <dsp:cNvPr id="0" name=""/>
        <dsp:cNvSpPr/>
      </dsp:nvSpPr>
      <dsp:spPr>
        <a:xfrm rot="1249646">
          <a:off x="5471347" y="2070803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2086458"/>
        <a:ext cx="47438" cy="47438"/>
      </dsp:txXfrm>
    </dsp:sp>
    <dsp:sp modelId="{1EB2EB8E-BCA9-4FF0-B416-F619E1277BBD}">
      <dsp:nvSpPr>
        <dsp:cNvPr id="0" name=""/>
        <dsp:cNvSpPr/>
      </dsp:nvSpPr>
      <dsp:spPr>
        <a:xfrm>
          <a:off x="6389123" y="2024642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INTELIGENTES</a:t>
          </a:r>
        </a:p>
      </dsp:txBody>
      <dsp:txXfrm>
        <a:off x="6404014" y="2039533"/>
        <a:ext cx="1271142" cy="47862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image" Target="../media/image7.png"/><Relationship Id="rId3" Type="http://schemas.openxmlformats.org/officeDocument/2006/relationships/hyperlink" Target="https://nextlevel.run/aulas-alunos" TargetMode="External"/><Relationship Id="rId7" Type="http://schemas.openxmlformats.org/officeDocument/2006/relationships/hyperlink" Target="https://nextlevel.run/comunidade-alunos" TargetMode="External"/><Relationship Id="rId12" Type="http://schemas.openxmlformats.org/officeDocument/2006/relationships/hyperlink" Target="https://nextlevel.run/youtube/" TargetMode="External"/><Relationship Id="rId2" Type="http://schemas.openxmlformats.org/officeDocument/2006/relationships/hyperlink" Target="#T&#233;cnica!A1"/><Relationship Id="rId1" Type="http://schemas.openxmlformats.org/officeDocument/2006/relationships/image" Target="../media/image1.png"/><Relationship Id="rId6" Type="http://schemas.openxmlformats.org/officeDocument/2006/relationships/image" Target="../media/image3.png"/><Relationship Id="rId11" Type="http://schemas.openxmlformats.org/officeDocument/2006/relationships/image" Target="../media/image6.png"/><Relationship Id="rId5" Type="http://schemas.openxmlformats.org/officeDocument/2006/relationships/hyperlink" Target="https://nextlevel.run/telegram-alunos" TargetMode="External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hyperlink" Target="https://nextlevel.run/lives-alunos/" TargetMode="External"/><Relationship Id="rId1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4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5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4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5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hyperlink" Target="https://nextlevel.run/telegram-alunos" TargetMode="External"/><Relationship Id="rId7" Type="http://schemas.openxmlformats.org/officeDocument/2006/relationships/hyperlink" Target="https://nextlevel.run/aulas-alunos" TargetMode="External"/><Relationship Id="rId2" Type="http://schemas.openxmlformats.org/officeDocument/2006/relationships/image" Target="../media/image4.png"/><Relationship Id="rId1" Type="http://schemas.openxmlformats.org/officeDocument/2006/relationships/hyperlink" Target="https://nextlevel.run/comunidade-alunos" TargetMode="External"/><Relationship Id="rId6" Type="http://schemas.openxmlformats.org/officeDocument/2006/relationships/image" Target="../media/image5.png"/><Relationship Id="rId5" Type="http://schemas.openxmlformats.org/officeDocument/2006/relationships/hyperlink" Target="https://nextlevel.run/lives-alunos/" TargetMode="Externa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17</xdr:col>
      <xdr:colOff>19048</xdr:colOff>
      <xdr:row>35</xdr:row>
      <xdr:rowOff>26357</xdr:rowOff>
    </xdr:to>
    <xdr:grpSp>
      <xdr:nvGrpSpPr>
        <xdr:cNvPr id="41" name="Agrupar 40">
          <a:extLst>
            <a:ext uri="{FF2B5EF4-FFF2-40B4-BE49-F238E27FC236}">
              <a16:creationId xmlns:a16="http://schemas.microsoft.com/office/drawing/2014/main" id="{D830572D-0B84-484F-B592-771470CA0BA7}"/>
            </a:ext>
          </a:extLst>
        </xdr:cNvPr>
        <xdr:cNvGrpSpPr/>
      </xdr:nvGrpSpPr>
      <xdr:grpSpPr>
        <a:xfrm>
          <a:off x="114300" y="3962400"/>
          <a:ext cx="11449048" cy="4731707"/>
          <a:chOff x="114300" y="3962400"/>
          <a:chExt cx="11449048" cy="4731707"/>
        </a:xfrm>
      </xdr:grpSpPr>
      <xdr:grpSp>
        <xdr:nvGrpSpPr>
          <xdr:cNvPr id="40" name="Agrupar 39">
            <a:extLst>
              <a:ext uri="{FF2B5EF4-FFF2-40B4-BE49-F238E27FC236}">
                <a16:creationId xmlns:a16="http://schemas.microsoft.com/office/drawing/2014/main" id="{0B351D10-BEB8-49D3-BE25-74DAABDBDD6B}"/>
              </a:ext>
            </a:extLst>
          </xdr:cNvPr>
          <xdr:cNvGrpSpPr/>
        </xdr:nvGrpSpPr>
        <xdr:grpSpPr>
          <a:xfrm>
            <a:off x="114300" y="3962400"/>
            <a:ext cx="5234668" cy="4731707"/>
            <a:chOff x="114300" y="3962400"/>
            <a:chExt cx="5234668" cy="4731707"/>
          </a:xfrm>
        </xdr:grpSpPr>
        <xdr:sp macro="" textlink="">
          <xdr:nvSpPr>
            <xdr:cNvPr id="36" name="Retângulo: Cantos Arredondados 35">
              <a:extLst>
                <a:ext uri="{FF2B5EF4-FFF2-40B4-BE49-F238E27FC236}">
                  <a16:creationId xmlns:a16="http://schemas.microsoft.com/office/drawing/2014/main" id="{3CE03D97-1489-47B5-ABFE-28FF853A0740}"/>
                </a:ext>
              </a:extLst>
            </xdr:cNvPr>
            <xdr:cNvSpPr/>
          </xdr:nvSpPr>
          <xdr:spPr>
            <a:xfrm>
              <a:off x="114300" y="3962400"/>
              <a:ext cx="5234668" cy="4731707"/>
            </a:xfrm>
            <a:prstGeom prst="roundRect">
              <a:avLst>
                <a:gd name="adj" fmla="val 785"/>
              </a:avLst>
            </a:pr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140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37" name="Imagem 36">
              <a:extLst>
                <a:ext uri="{FF2B5EF4-FFF2-40B4-BE49-F238E27FC236}">
                  <a16:creationId xmlns:a16="http://schemas.microsoft.com/office/drawing/2014/main" id="{D1010C37-4BCE-40E4-A870-B165F2359B1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099320" y="4754444"/>
              <a:ext cx="3264629" cy="3147618"/>
            </a:xfrm>
            <a:prstGeom prst="rect">
              <a:avLst/>
            </a:prstGeom>
            <a:ln w="12700">
              <a:noFill/>
            </a:ln>
            <a:effectLst/>
          </xdr:spPr>
        </xdr:pic>
      </xdr:grpSp>
      <xdr:sp macro="" textlink="">
        <xdr:nvSpPr>
          <xdr:cNvPr id="38" name="Retângulo: Cantos Arredondados 37">
            <a:extLst>
              <a:ext uri="{FF2B5EF4-FFF2-40B4-BE49-F238E27FC236}">
                <a16:creationId xmlns:a16="http://schemas.microsoft.com/office/drawing/2014/main" id="{95102C69-5993-4BC8-9C89-F34487722A4E}"/>
              </a:ext>
            </a:extLst>
          </xdr:cNvPr>
          <xdr:cNvSpPr/>
        </xdr:nvSpPr>
        <xdr:spPr>
          <a:xfrm>
            <a:off x="5536744" y="3962400"/>
            <a:ext cx="6026604" cy="4731707"/>
          </a:xfrm>
          <a:prstGeom prst="roundRect">
            <a:avLst>
              <a:gd name="adj" fmla="val 785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r="2700000" algn="tl" rotWithShape="0">
              <a:prstClr val="black">
                <a:alpha val="2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400" b="1" i="0">
                <a:solidFill>
                  <a:sysClr val="windowText" lastClr="000000"/>
                </a:solidFill>
                <a:effectLst/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VIAGEM DE</a:t>
            </a:r>
            <a:r>
              <a:rPr lang="pt-BR" sz="1400" b="1" i="0" baseline="0">
                <a:solidFill>
                  <a:sysClr val="windowText" lastClr="000000"/>
                </a:solidFill>
                <a:effectLst/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 VOLTA AO MUNDO</a:t>
            </a:r>
            <a:endParaRPr lang="pt-BR" sz="1400">
              <a:solidFill>
                <a:sysClr val="windowText" lastClr="000000"/>
              </a:solidFill>
              <a:effectLst/>
              <a:latin typeface="Segoe UI" panose="020B0502040204020203" pitchFamily="34" charset="0"/>
              <a:cs typeface="Segoe UI" panose="020B0502040204020203" pitchFamily="34" charset="0"/>
            </a:endParaRPr>
          </a:p>
          <a:p>
            <a:pPr algn="ctr"/>
            <a:endPara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endParaRPr>
          </a:p>
          <a:p>
            <a:pPr algn="ctr"/>
            <a:r>
              <a:rPr lang="pt-BR" sz="1400" b="0" i="0" baseline="0">
                <a:solidFill>
                  <a:sysClr val="windowText" lastClr="000000"/>
                </a:solidFill>
                <a:effectLst/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Você tem prosperado tanto na sua carreira que decidiu tirar umas férias de um jeito especial.</a:t>
            </a:r>
          </a:p>
          <a:p>
            <a:pPr algn="ctr"/>
            <a:endPara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endParaRPr>
          </a:p>
          <a:p>
            <a:pPr algn="ctr"/>
            <a:r>
              <a:rPr lang="pt-BR" sz="1400" b="0" i="0" baseline="0">
                <a:solidFill>
                  <a:sysClr val="windowText" lastClr="000000"/>
                </a:solidFill>
                <a:effectLst/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Você decidiu fazer uma viagem de volta ao mundo!</a:t>
            </a:r>
          </a:p>
          <a:p>
            <a:pPr algn="ctr"/>
            <a:endPara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endParaRPr>
          </a:p>
          <a:p>
            <a:pPr algn="ctr"/>
            <a:r>
              <a:rPr lang="pt-BR" sz="1400" b="0" i="0" baseline="0">
                <a:solidFill>
                  <a:sysClr val="windowText" lastClr="000000"/>
                </a:solidFill>
                <a:effectLst/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Sua missão neste projeto é se planejar financeiramente para fazer a viagem.</a:t>
            </a:r>
          </a:p>
          <a:p>
            <a:pPr algn="ctr"/>
            <a:endPara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endParaRPr>
          </a:p>
          <a:p>
            <a:pPr algn="ctr"/>
            <a:r>
              <a:rPr lang="pt-BR" sz="1400" b="0" i="0" baseline="0">
                <a:solidFill>
                  <a:sysClr val="windowText" lastClr="000000"/>
                </a:solidFill>
                <a:effectLst/>
                <a:latin typeface="Segoe UI" panose="020B0502040204020203" pitchFamily="34" charset="0"/>
                <a:ea typeface="+mn-ea"/>
                <a:cs typeface="Segoe UI" panose="020B0502040204020203" pitchFamily="34" charset="0"/>
              </a:rPr>
              <a:t>Bora planejar?</a:t>
            </a:r>
          </a:p>
        </xdr:txBody>
      </xdr:sp>
    </xdr:grpSp>
    <xdr:clientData/>
  </xdr:twoCellAnchor>
  <xdr:twoCellAnchor>
    <xdr:from>
      <xdr:col>6</xdr:col>
      <xdr:colOff>695325</xdr:colOff>
      <xdr:row>48</xdr:row>
      <xdr:rowOff>76200</xdr:rowOff>
    </xdr:from>
    <xdr:to>
      <xdr:col>11</xdr:col>
      <xdr:colOff>66675</xdr:colOff>
      <xdr:row>53</xdr:row>
      <xdr:rowOff>9525</xdr:rowOff>
    </xdr:to>
    <xdr:sp macro="" textlink="">
      <xdr:nvSpPr>
        <xdr:cNvPr id="39" name="Retângulo: Cantos Arredondados 3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3AD29EC-6347-41BB-8A75-A05D909499E7}"/>
            </a:ext>
          </a:extLst>
        </xdr:cNvPr>
        <xdr:cNvSpPr/>
      </xdr:nvSpPr>
      <xdr:spPr>
        <a:xfrm>
          <a:off x="4381500" y="14239875"/>
          <a:ext cx="2943225" cy="1171575"/>
        </a:xfrm>
        <a:prstGeom prst="roundRect">
          <a:avLst>
            <a:gd name="adj" fmla="val 9780"/>
          </a:avLst>
        </a:prstGeom>
        <a:gradFill flip="none" rotWithShape="1">
          <a:gsLst>
            <a:gs pos="0">
              <a:srgbClr val="FF8008"/>
            </a:gs>
            <a:gs pos="100000">
              <a:srgbClr val="FFC837"/>
            </a:gs>
          </a:gsLst>
          <a:lin ang="16200000" scaled="1"/>
          <a:tileRect/>
        </a:gradFill>
        <a:ln w="12700">
          <a:solidFill>
            <a:srgbClr val="FF8008"/>
          </a:solidFill>
        </a:ln>
        <a:effectLst>
          <a:outerShdw blurRad="63500" sx="102000" sy="102000" algn="ctr" rotWithShape="0">
            <a:prstClr val="black">
              <a:alpha val="2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600" b="1" i="0">
              <a:latin typeface="Segoe UI" panose="020B0502040204020203" pitchFamily="34" charset="0"/>
              <a:cs typeface="Segoe UI" panose="020B0502040204020203" pitchFamily="34" charset="0"/>
            </a:rPr>
            <a:t>INICIAR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14</xdr:row>
      <xdr:rowOff>238124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4C70BC80-8506-4A3A-9A60-CC75CB3A35EE}"/>
            </a:ext>
          </a:extLst>
        </xdr:cNvPr>
        <xdr:cNvGrpSpPr/>
      </xdr:nvGrpSpPr>
      <xdr:grpSpPr>
        <a:xfrm>
          <a:off x="0" y="0"/>
          <a:ext cx="11658600" cy="3705224"/>
          <a:chOff x="0" y="0"/>
          <a:chExt cx="11658600" cy="3705224"/>
        </a:xfrm>
      </xdr:grpSpPr>
      <xdr:grpSp>
        <xdr:nvGrpSpPr>
          <xdr:cNvPr id="71" name="Agrupar 70">
            <a:extLst>
              <a:ext uri="{FF2B5EF4-FFF2-40B4-BE49-F238E27FC236}">
                <a16:creationId xmlns:a16="http://schemas.microsoft.com/office/drawing/2014/main" id="{C7C3CBCA-DAD7-480E-AECD-15D364501141}"/>
              </a:ext>
            </a:extLst>
          </xdr:cNvPr>
          <xdr:cNvGrpSpPr/>
        </xdr:nvGrpSpPr>
        <xdr:grpSpPr>
          <a:xfrm>
            <a:off x="0" y="0"/>
            <a:ext cx="11658600" cy="3705224"/>
            <a:chOff x="0" y="0"/>
            <a:chExt cx="11658600" cy="3705224"/>
          </a:xfrm>
        </xdr:grpSpPr>
        <xdr:sp macro="" textlink="">
          <xdr:nvSpPr>
            <xdr:cNvPr id="72" name="Retângulo 71">
              <a:extLst>
                <a:ext uri="{FF2B5EF4-FFF2-40B4-BE49-F238E27FC236}">
                  <a16:creationId xmlns:a16="http://schemas.microsoft.com/office/drawing/2014/main" id="{E32AE3FC-ABAB-40A5-A7AF-AF29E4B5EE5C}"/>
                </a:ext>
              </a:extLst>
            </xdr:cNvPr>
            <xdr:cNvSpPr/>
          </xdr:nvSpPr>
          <xdr:spPr>
            <a:xfrm>
              <a:off x="0" y="0"/>
              <a:ext cx="11658600" cy="3705224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74" name="Agrupar 73">
              <a:extLst>
                <a:ext uri="{FF2B5EF4-FFF2-40B4-BE49-F238E27FC236}">
                  <a16:creationId xmlns:a16="http://schemas.microsoft.com/office/drawing/2014/main" id="{F388400B-8059-4B63-A30A-B4ABE86F50E3}"/>
                </a:ext>
              </a:extLst>
            </xdr:cNvPr>
            <xdr:cNvGrpSpPr/>
          </xdr:nvGrpSpPr>
          <xdr:grpSpPr>
            <a:xfrm>
              <a:off x="1260293" y="1238250"/>
              <a:ext cx="4006778" cy="2009778"/>
              <a:chOff x="0" y="1447801"/>
              <a:chExt cx="4209736" cy="2009778"/>
            </a:xfrm>
          </xdr:grpSpPr>
          <xdr:sp macro="" textlink="">
            <xdr:nvSpPr>
              <xdr:cNvPr id="98" name="Retângulo: Cantos Arredondados 97">
                <a:extLst>
                  <a:ext uri="{FF2B5EF4-FFF2-40B4-BE49-F238E27FC236}">
                    <a16:creationId xmlns:a16="http://schemas.microsoft.com/office/drawing/2014/main" id="{ED34F7CC-45FF-4D65-9D18-5B725AEBBBAF}"/>
                  </a:ext>
                </a:extLst>
              </xdr:cNvPr>
              <xdr:cNvSpPr/>
            </xdr:nvSpPr>
            <xdr:spPr>
              <a:xfrm>
                <a:off x="0" y="1447801"/>
                <a:ext cx="4209736" cy="2009778"/>
              </a:xfrm>
              <a:prstGeom prst="roundRect">
                <a:avLst>
                  <a:gd name="adj" fmla="val 3604"/>
                </a:avLst>
              </a:prstGeom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65000"/>
                  </a:schemeClr>
                </a:solidFill>
                <a:prstDash val="solid"/>
              </a:ln>
              <a:effectLst>
                <a:outerShdw blurRad="381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vert="horz" rtlCol="0" anchor="t"/>
              <a:lstStyle/>
              <a:p>
                <a:pPr marL="0" lvl="1" algn="ctr"/>
                <a:r>
                  <a:rPr lang="pt-BR" sz="1200" b="1">
                    <a:solidFill>
                      <a:schemeClr val="bg1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PROJETO</a:t>
                </a:r>
                <a:endParaRPr lang="pt-BR" sz="11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sp macro="" textlink="">
            <xdr:nvSpPr>
              <xdr:cNvPr id="99" name="Retângulo: Cantos Arredondados 98">
                <a:extLst>
                  <a:ext uri="{FF2B5EF4-FFF2-40B4-BE49-F238E27FC236}">
                    <a16:creationId xmlns:a16="http://schemas.microsoft.com/office/drawing/2014/main" id="{CBF4DE27-4CAA-4468-9FC4-BC801E634903}"/>
                  </a:ext>
                </a:extLst>
              </xdr:cNvPr>
              <xdr:cNvSpPr/>
            </xdr:nvSpPr>
            <xdr:spPr>
              <a:xfrm>
                <a:off x="241888" y="1837565"/>
                <a:ext cx="3706910" cy="1391410"/>
              </a:xfrm>
              <a:prstGeom prst="roundRect">
                <a:avLst>
                  <a:gd name="adj" fmla="val 6922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  <a:prstDash val="solid"/>
              </a:ln>
              <a:effectLst>
                <a:outerShdw blurRad="63500" sx="90000" sy="900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lvl="1" algn="ctr"/>
                <a:r>
                  <a:rPr lang="pt-BR" sz="1600" b="1" i="1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PLANEJAMENTO FINANCEIRO PESSOAL</a:t>
                </a:r>
              </a:p>
            </xdr:txBody>
          </xdr:sp>
        </xdr:grpSp>
        <xdr:grpSp>
          <xdr:nvGrpSpPr>
            <xdr:cNvPr id="75" name="Agrupar 74">
              <a:extLst>
                <a:ext uri="{FF2B5EF4-FFF2-40B4-BE49-F238E27FC236}">
                  <a16:creationId xmlns:a16="http://schemas.microsoft.com/office/drawing/2014/main" id="{06CD9E16-2CEC-4A6E-BE0A-38784ABBB863}"/>
                </a:ext>
              </a:extLst>
            </xdr:cNvPr>
            <xdr:cNvGrpSpPr/>
          </xdr:nvGrpSpPr>
          <xdr:grpSpPr>
            <a:xfrm>
              <a:off x="6373396" y="1238250"/>
              <a:ext cx="4006778" cy="2009778"/>
              <a:chOff x="6524400" y="1238250"/>
              <a:chExt cx="4101710" cy="2009778"/>
            </a:xfrm>
          </xdr:grpSpPr>
          <xdr:sp macro="" textlink="">
            <xdr:nvSpPr>
              <xdr:cNvPr id="76" name="Retângulo: Cantos Arredondados 75">
                <a:extLst>
                  <a:ext uri="{FF2B5EF4-FFF2-40B4-BE49-F238E27FC236}">
                    <a16:creationId xmlns:a16="http://schemas.microsoft.com/office/drawing/2014/main" id="{2F93045B-E4EA-420A-AD93-CDCB47665126}"/>
                  </a:ext>
                </a:extLst>
              </xdr:cNvPr>
              <xdr:cNvSpPr/>
            </xdr:nvSpPr>
            <xdr:spPr>
              <a:xfrm>
                <a:off x="6524400" y="1238250"/>
                <a:ext cx="4101710" cy="2009778"/>
              </a:xfrm>
              <a:prstGeom prst="roundRect">
                <a:avLst>
                  <a:gd name="adj" fmla="val 3604"/>
                </a:avLst>
              </a:prstGeom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65000"/>
                  </a:schemeClr>
                </a:solidFill>
                <a:prstDash val="solid"/>
              </a:ln>
              <a:effectLst>
                <a:outerShdw blurRad="381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vert="horz" rtlCol="0" anchor="t"/>
              <a:lstStyle/>
              <a:p>
                <a:pPr marL="0" lvl="1" algn="ctr"/>
                <a:r>
                  <a:rPr lang="pt-BR" sz="1200" b="1">
                    <a:solidFill>
                      <a:schemeClr val="bg1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ACESSO</a:t>
                </a:r>
                <a:endParaRPr lang="pt-BR" sz="11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sp macro="" textlink="">
            <xdr:nvSpPr>
              <xdr:cNvPr id="77" name="Retângulo: Cantos Arredondados 76">
                <a:extLst>
                  <a:ext uri="{FF2B5EF4-FFF2-40B4-BE49-F238E27FC236}">
                    <a16:creationId xmlns:a16="http://schemas.microsoft.com/office/drawing/2014/main" id="{23C7997C-B69E-41CD-8434-5A5C31E328B8}"/>
                  </a:ext>
                </a:extLst>
              </xdr:cNvPr>
              <xdr:cNvSpPr/>
            </xdr:nvSpPr>
            <xdr:spPr>
              <a:xfrm>
                <a:off x="6769361" y="1628014"/>
                <a:ext cx="3611787" cy="737880"/>
              </a:xfrm>
              <a:prstGeom prst="roundRect">
                <a:avLst>
                  <a:gd name="adj" fmla="val 6922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  <a:prstDash val="solid"/>
              </a:ln>
              <a:effectLst>
                <a:outerShdw blurRad="63500" sx="90000" sy="900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lvl="1" algn="l"/>
                <a:endParaRPr lang="pt-BR" sz="1100" b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grpSp>
            <xdr:nvGrpSpPr>
              <xdr:cNvPr id="78" name="Agrupar 77">
                <a:extLst>
                  <a:ext uri="{FF2B5EF4-FFF2-40B4-BE49-F238E27FC236}">
                    <a16:creationId xmlns:a16="http://schemas.microsoft.com/office/drawing/2014/main" id="{71DC524C-F440-4FD1-AACD-CCC17ADACE0E}"/>
                  </a:ext>
                </a:extLst>
              </xdr:cNvPr>
              <xdr:cNvGrpSpPr/>
            </xdr:nvGrpSpPr>
            <xdr:grpSpPr>
              <a:xfrm>
                <a:off x="6837706" y="1754910"/>
                <a:ext cx="3475097" cy="541242"/>
                <a:chOff x="6837706" y="1754910"/>
                <a:chExt cx="3475097" cy="541242"/>
              </a:xfrm>
            </xdr:grpSpPr>
            <xdr:grpSp>
              <xdr:nvGrpSpPr>
                <xdr:cNvPr id="86" name="Agrupar 85">
                  <a:hlinkClick xmlns:r="http://schemas.openxmlformats.org/officeDocument/2006/relationships" r:id="rId3"/>
                  <a:extLst>
                    <a:ext uri="{FF2B5EF4-FFF2-40B4-BE49-F238E27FC236}">
                      <a16:creationId xmlns:a16="http://schemas.microsoft.com/office/drawing/2014/main" id="{6CA23847-0100-4C1C-B065-0EFA3E9CB04D}"/>
                    </a:ext>
                  </a:extLst>
                </xdr:cNvPr>
                <xdr:cNvGrpSpPr/>
              </xdr:nvGrpSpPr>
              <xdr:grpSpPr>
                <a:xfrm>
                  <a:off x="6837706" y="1754910"/>
                  <a:ext cx="878095" cy="541242"/>
                  <a:chOff x="1162050" y="2863425"/>
                  <a:chExt cx="900000" cy="541764"/>
                </a:xfrm>
              </xdr:grpSpPr>
              <xdr:pic>
                <xdr:nvPicPr>
                  <xdr:cNvPr id="96" name="Imagem 95">
                    <a:extLst>
                      <a:ext uri="{FF2B5EF4-FFF2-40B4-BE49-F238E27FC236}">
                        <a16:creationId xmlns:a16="http://schemas.microsoft.com/office/drawing/2014/main" id="{03DC3A4D-0F52-45EF-8C06-4647B29EBC64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468050" y="2863425"/>
                    <a:ext cx="288000" cy="28800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97" name="CaixaDeTexto 96">
                    <a:extLst>
                      <a:ext uri="{FF2B5EF4-FFF2-40B4-BE49-F238E27FC236}">
                        <a16:creationId xmlns:a16="http://schemas.microsoft.com/office/drawing/2014/main" id="{EC7784A4-CDEB-4FF5-97F2-CD80E6C56857}"/>
                      </a:ext>
                    </a:extLst>
                  </xdr:cNvPr>
                  <xdr:cNvSpPr txBox="1"/>
                </xdr:nvSpPr>
                <xdr:spPr>
                  <a:xfrm>
                    <a:off x="1162050" y="3148014"/>
                    <a:ext cx="900000" cy="25717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AULAS</a:t>
                    </a:r>
                  </a:p>
                </xdr:txBody>
              </xdr:sp>
            </xdr:grpSp>
            <xdr:grpSp>
              <xdr:nvGrpSpPr>
                <xdr:cNvPr id="87" name="Agrupar 86">
                  <a:hlinkClick xmlns:r="http://schemas.openxmlformats.org/officeDocument/2006/relationships" r:id="rId5"/>
                  <a:extLst>
                    <a:ext uri="{FF2B5EF4-FFF2-40B4-BE49-F238E27FC236}">
                      <a16:creationId xmlns:a16="http://schemas.microsoft.com/office/drawing/2014/main" id="{A8F3F4E6-A275-474B-BA7C-B845D0C4377D}"/>
                    </a:ext>
                  </a:extLst>
                </xdr:cNvPr>
                <xdr:cNvGrpSpPr/>
              </xdr:nvGrpSpPr>
              <xdr:grpSpPr>
                <a:xfrm>
                  <a:off x="7705133" y="1754910"/>
                  <a:ext cx="875456" cy="541242"/>
                  <a:chOff x="2051050" y="2863425"/>
                  <a:chExt cx="900000" cy="541764"/>
                </a:xfrm>
              </xdr:grpSpPr>
              <xdr:pic>
                <xdr:nvPicPr>
                  <xdr:cNvPr id="94" name="Imagem 93">
                    <a:extLst>
                      <a:ext uri="{FF2B5EF4-FFF2-40B4-BE49-F238E27FC236}">
                        <a16:creationId xmlns:a16="http://schemas.microsoft.com/office/drawing/2014/main" id="{DEBD08EF-175E-4B74-944B-9ED7D6A942D1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2357050" y="2863425"/>
                    <a:ext cx="288000" cy="28800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95" name="CaixaDeTexto 94">
                    <a:extLst>
                      <a:ext uri="{FF2B5EF4-FFF2-40B4-BE49-F238E27FC236}">
                        <a16:creationId xmlns:a16="http://schemas.microsoft.com/office/drawing/2014/main" id="{56C0E53C-5707-44D6-943F-553ACF521996}"/>
                      </a:ext>
                    </a:extLst>
                  </xdr:cNvPr>
                  <xdr:cNvSpPr txBox="1"/>
                </xdr:nvSpPr>
                <xdr:spPr>
                  <a:xfrm>
                    <a:off x="2051050" y="3148014"/>
                    <a:ext cx="900000" cy="25717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TELEGRAM</a:t>
                    </a:r>
                  </a:p>
                </xdr:txBody>
              </xdr:sp>
            </xdr:grpSp>
            <xdr:grpSp>
              <xdr:nvGrpSpPr>
                <xdr:cNvPr id="88" name="Agrupar 87">
                  <a:hlinkClick xmlns:r="http://schemas.openxmlformats.org/officeDocument/2006/relationships" r:id="rId7"/>
                  <a:extLst>
                    <a:ext uri="{FF2B5EF4-FFF2-40B4-BE49-F238E27FC236}">
                      <a16:creationId xmlns:a16="http://schemas.microsoft.com/office/drawing/2014/main" id="{3E316642-EEBC-4FD7-9CF1-BB4AF42B0FBA}"/>
                    </a:ext>
                  </a:extLst>
                </xdr:cNvPr>
                <xdr:cNvGrpSpPr/>
              </xdr:nvGrpSpPr>
              <xdr:grpSpPr>
                <a:xfrm>
                  <a:off x="8569920" y="1758276"/>
                  <a:ext cx="936027" cy="537876"/>
                  <a:chOff x="8569920" y="1758276"/>
                  <a:chExt cx="936027" cy="537876"/>
                </a:xfrm>
              </xdr:grpSpPr>
              <xdr:pic>
                <xdr:nvPicPr>
                  <xdr:cNvPr id="92" name="Imagem 91">
                    <a:extLst>
                      <a:ext uri="{FF2B5EF4-FFF2-40B4-BE49-F238E27FC236}">
                        <a16:creationId xmlns:a16="http://schemas.microsoft.com/office/drawing/2014/main" id="{7DF07111-1C26-4662-B55D-82F2D77EEA2F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/>
                </xdr:blipFill>
                <xdr:spPr>
                  <a:xfrm>
                    <a:off x="8897438" y="1758276"/>
                    <a:ext cx="280990" cy="28099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93" name="CaixaDeTexto 92">
                    <a:extLst>
                      <a:ext uri="{FF2B5EF4-FFF2-40B4-BE49-F238E27FC236}">
                        <a16:creationId xmlns:a16="http://schemas.microsoft.com/office/drawing/2014/main" id="{97698D64-6932-40A8-B02A-16DF375CCAD4}"/>
                      </a:ext>
                    </a:extLst>
                  </xdr:cNvPr>
                  <xdr:cNvSpPr txBox="1"/>
                </xdr:nvSpPr>
                <xdr:spPr>
                  <a:xfrm>
                    <a:off x="8569920" y="2039225"/>
                    <a:ext cx="936027" cy="256927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COMUNIDADE</a:t>
                    </a:r>
                  </a:p>
                </xdr:txBody>
              </xdr:sp>
            </xdr:grpSp>
            <xdr:grpSp>
              <xdr:nvGrpSpPr>
                <xdr:cNvPr id="89" name="Agrupar 88">
                  <a:hlinkClick xmlns:r="http://schemas.openxmlformats.org/officeDocument/2006/relationships" r:id="rId9"/>
                  <a:extLst>
                    <a:ext uri="{FF2B5EF4-FFF2-40B4-BE49-F238E27FC236}">
                      <a16:creationId xmlns:a16="http://schemas.microsoft.com/office/drawing/2014/main" id="{312C435F-81B8-464A-A659-CEEC1F11553B}"/>
                    </a:ext>
                  </a:extLst>
                </xdr:cNvPr>
                <xdr:cNvGrpSpPr/>
              </xdr:nvGrpSpPr>
              <xdr:grpSpPr>
                <a:xfrm>
                  <a:off x="9437348" y="1754910"/>
                  <a:ext cx="875455" cy="541242"/>
                  <a:chOff x="3829050" y="2863425"/>
                  <a:chExt cx="900000" cy="541764"/>
                </a:xfrm>
              </xdr:grpSpPr>
              <xdr:pic>
                <xdr:nvPicPr>
                  <xdr:cNvPr id="90" name="Imagem 89">
                    <a:extLst>
                      <a:ext uri="{FF2B5EF4-FFF2-40B4-BE49-F238E27FC236}">
                        <a16:creationId xmlns:a16="http://schemas.microsoft.com/office/drawing/2014/main" id="{79EF4CE5-EC91-4B21-B7FE-34A813B4680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0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4135050" y="2863425"/>
                    <a:ext cx="288000" cy="28800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91" name="CaixaDeTexto 90">
                    <a:extLst>
                      <a:ext uri="{FF2B5EF4-FFF2-40B4-BE49-F238E27FC236}">
                        <a16:creationId xmlns:a16="http://schemas.microsoft.com/office/drawing/2014/main" id="{DA779E28-0AD2-4205-9665-392BBB19F6CD}"/>
                      </a:ext>
                    </a:extLst>
                  </xdr:cNvPr>
                  <xdr:cNvSpPr txBox="1"/>
                </xdr:nvSpPr>
                <xdr:spPr>
                  <a:xfrm>
                    <a:off x="3829050" y="3148014"/>
                    <a:ext cx="900000" cy="25717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LIVES</a:t>
                    </a:r>
                  </a:p>
                </xdr:txBody>
              </xdr:sp>
            </xdr:grpSp>
          </xdr:grpSp>
          <xdr:sp macro="" textlink="">
            <xdr:nvSpPr>
              <xdr:cNvPr id="79" name="Retângulo: Cantos Arredondados 78">
                <a:extLst>
                  <a:ext uri="{FF2B5EF4-FFF2-40B4-BE49-F238E27FC236}">
                    <a16:creationId xmlns:a16="http://schemas.microsoft.com/office/drawing/2014/main" id="{54B007DA-BE6F-4907-9435-46D31C4194BC}"/>
                  </a:ext>
                </a:extLst>
              </xdr:cNvPr>
              <xdr:cNvSpPr/>
            </xdr:nvSpPr>
            <xdr:spPr>
              <a:xfrm>
                <a:off x="6769361" y="2409063"/>
                <a:ext cx="3611787" cy="737880"/>
              </a:xfrm>
              <a:prstGeom prst="roundRect">
                <a:avLst>
                  <a:gd name="adj" fmla="val 6922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  <a:prstDash val="solid"/>
              </a:ln>
              <a:effectLst>
                <a:outerShdw blurRad="63500" sx="90000" sy="900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lvl="1" algn="l"/>
                <a:endParaRPr lang="pt-BR" sz="1100" b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grpSp>
            <xdr:nvGrpSpPr>
              <xdr:cNvPr id="80" name="Agrupar 79">
                <a:extLst>
                  <a:ext uri="{FF2B5EF4-FFF2-40B4-BE49-F238E27FC236}">
                    <a16:creationId xmlns:a16="http://schemas.microsoft.com/office/drawing/2014/main" id="{C6DC606B-1F36-40CD-92A6-3628113F5660}"/>
                  </a:ext>
                </a:extLst>
              </xdr:cNvPr>
              <xdr:cNvGrpSpPr/>
            </xdr:nvGrpSpPr>
            <xdr:grpSpPr>
              <a:xfrm>
                <a:off x="7464749" y="2488354"/>
                <a:ext cx="2221012" cy="579299"/>
                <a:chOff x="7464749" y="2488354"/>
                <a:chExt cx="2221012" cy="579299"/>
              </a:xfrm>
            </xdr:grpSpPr>
            <xdr:grpSp>
              <xdr:nvGrpSpPr>
                <xdr:cNvPr id="81" name="Agrupar 80">
                  <a:extLst>
                    <a:ext uri="{FF2B5EF4-FFF2-40B4-BE49-F238E27FC236}">
                      <a16:creationId xmlns:a16="http://schemas.microsoft.com/office/drawing/2014/main" id="{D3220DCF-82CE-42E4-8CBA-1501A54FD694}"/>
                    </a:ext>
                  </a:extLst>
                </xdr:cNvPr>
                <xdr:cNvGrpSpPr/>
              </xdr:nvGrpSpPr>
              <xdr:grpSpPr>
                <a:xfrm>
                  <a:off x="7464749" y="2488354"/>
                  <a:ext cx="1651942" cy="579299"/>
                  <a:chOff x="209551" y="76201"/>
                  <a:chExt cx="1697477" cy="571500"/>
                </a:xfrm>
              </xdr:grpSpPr>
              <xdr:sp macro="" textlink="">
                <xdr:nvSpPr>
                  <xdr:cNvPr id="84" name="Retângulo: Cantos Arredondados 83">
                    <a:extLst>
                      <a:ext uri="{FF2B5EF4-FFF2-40B4-BE49-F238E27FC236}">
                        <a16:creationId xmlns:a16="http://schemas.microsoft.com/office/drawing/2014/main" id="{FBA0DC18-04A7-40A5-8284-9F1DEAA70970}"/>
                      </a:ext>
                    </a:extLst>
                  </xdr:cNvPr>
                  <xdr:cNvSpPr/>
                </xdr:nvSpPr>
                <xdr:spPr>
                  <a:xfrm>
                    <a:off x="314325" y="146717"/>
                    <a:ext cx="1592703" cy="453358"/>
                  </a:xfrm>
                  <a:prstGeom prst="roundRect">
                    <a:avLst>
                      <a:gd name="adj" fmla="val 6922"/>
                    </a:avLst>
                  </a:prstGeom>
                  <a:solidFill>
                    <a:schemeClr val="bg1">
                      <a:lumMod val="95000"/>
                    </a:schemeClr>
                  </a:solidFill>
                  <a:ln w="12700">
                    <a:noFill/>
                    <a:prstDash val="solid"/>
                  </a:ln>
                  <a:effectLst/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marL="457200" lvl="2" algn="l"/>
                    <a:r>
                      <a:rPr lang="pt-BR" sz="9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THIAGO</a:t>
                    </a:r>
                    <a:r>
                      <a:rPr lang="pt-BR" sz="900" b="1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 TERRA</a:t>
                    </a:r>
                    <a:endParaRPr lang="pt-BR" sz="9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endParaRPr>
                  </a:p>
                </xdr:txBody>
              </xdr:sp>
              <xdr:pic>
                <xdr:nvPicPr>
                  <xdr:cNvPr id="85" name="Imagem 36">
                    <a:extLst>
                      <a:ext uri="{FF2B5EF4-FFF2-40B4-BE49-F238E27FC236}">
                        <a16:creationId xmlns:a16="http://schemas.microsoft.com/office/drawing/2014/main" id="{424E6B4B-4592-4848-844B-A97AFCFE5945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1" cstate="print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/>
                </xdr:blipFill>
                <xdr:spPr>
                  <a:xfrm>
                    <a:off x="209551" y="76201"/>
                    <a:ext cx="571500" cy="571500"/>
                  </a:xfrm>
                  <a:prstGeom prst="rect">
                    <a:avLst/>
                  </a:prstGeom>
                  <a:ln w="19050">
                    <a:solidFill>
                      <a:schemeClr val="bg1">
                        <a:lumMod val="75000"/>
                      </a:schemeClr>
                    </a:solidFill>
                  </a:ln>
                  <a:effectLst>
                    <a:outerShdw blurRad="50800" dist="38100" dir="5400000" sx="95000" sy="95000" algn="t" rotWithShape="0">
                      <a:prstClr val="black">
                        <a:alpha val="40000"/>
                      </a:prstClr>
                    </a:outerShdw>
                    <a:softEdge rad="12700"/>
                  </a:effectLst>
                </xdr:spPr>
              </xdr:pic>
            </xdr:grpSp>
            <xdr:pic>
              <xdr:nvPicPr>
                <xdr:cNvPr id="82" name="Imagem 81">
                  <a:hlinkClick xmlns:r="http://schemas.openxmlformats.org/officeDocument/2006/relationships" r:id="rId12"/>
                  <a:extLst>
                    <a:ext uri="{FF2B5EF4-FFF2-40B4-BE49-F238E27FC236}">
                      <a16:creationId xmlns:a16="http://schemas.microsoft.com/office/drawing/2014/main" id="{2EC76309-AA36-44A7-9825-7AD440B5C479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423003" y="2652762"/>
                  <a:ext cx="262758" cy="273685"/>
                </a:xfrm>
                <a:prstGeom prst="rect">
                  <a:avLst/>
                </a:prstGeom>
                <a:noFill/>
              </xdr:spPr>
            </xdr:pic>
            <xdr:pic>
              <xdr:nvPicPr>
                <xdr:cNvPr id="83" name="Imagem 82">
                  <a:hlinkClick xmlns:r="http://schemas.openxmlformats.org/officeDocument/2006/relationships" r:id="rId12"/>
                  <a:extLst>
                    <a:ext uri="{FF2B5EF4-FFF2-40B4-BE49-F238E27FC236}">
                      <a16:creationId xmlns:a16="http://schemas.microsoft.com/office/drawing/2014/main" id="{E662969C-9513-462A-A285-6F0B8D7D2129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4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140085" y="2652762"/>
                  <a:ext cx="262758" cy="273685"/>
                </a:xfrm>
                <a:prstGeom prst="rect">
                  <a:avLst/>
                </a:prstGeom>
                <a:noFill/>
              </xdr:spPr>
            </xdr:pic>
          </xdr:grpSp>
        </xdr:grpSp>
      </xdr:grpSp>
      <xdr:sp macro="" textlink="">
        <xdr:nvSpPr>
          <xdr:cNvPr id="42" name="Retângulo 41">
            <a:extLst>
              <a:ext uri="{FF2B5EF4-FFF2-40B4-BE49-F238E27FC236}">
                <a16:creationId xmlns:a16="http://schemas.microsoft.com/office/drawing/2014/main" id="{705B12F3-7D42-4C26-9015-A5CF68207D9E}"/>
              </a:ext>
            </a:extLst>
          </xdr:cNvPr>
          <xdr:cNvSpPr/>
        </xdr:nvSpPr>
        <xdr:spPr>
          <a:xfrm>
            <a:off x="3620522" y="333375"/>
            <a:ext cx="4417556" cy="552450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Fórmula</a:t>
            </a:r>
            <a:r>
              <a:rPr lang="pt-BR" sz="2000" b="1" i="1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</a:t>
            </a:r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Produtividade no Excel</a:t>
            </a:r>
            <a:endParaRPr lang="pt-BR" sz="16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16384</xdr:col>
      <xdr:colOff>276225</xdr:colOff>
      <xdr:row>14</xdr:row>
      <xdr:rowOff>238124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D4DBC247-E780-42A1-B95B-B055A6C5F066}"/>
            </a:ext>
          </a:extLst>
        </xdr:cNvPr>
        <xdr:cNvSpPr/>
      </xdr:nvSpPr>
      <xdr:spPr>
        <a:xfrm>
          <a:off x="0" y="0"/>
          <a:ext cx="11934825" cy="37052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absolute">
    <xdr:from>
      <xdr:col>6</xdr:col>
      <xdr:colOff>63179</xdr:colOff>
      <xdr:row>1</xdr:row>
      <xdr:rowOff>66675</xdr:rowOff>
    </xdr:from>
    <xdr:to>
      <xdr:col>12</xdr:col>
      <xdr:colOff>194485</xdr:colOff>
      <xdr:row>3</xdr:row>
      <xdr:rowOff>123825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13AE258D-CD54-4CE6-B79C-0D10683C41DC}"/>
            </a:ext>
          </a:extLst>
        </xdr:cNvPr>
        <xdr:cNvSpPr/>
      </xdr:nvSpPr>
      <xdr:spPr>
        <a:xfrm>
          <a:off x="3749354" y="314325"/>
          <a:ext cx="4417556" cy="552450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>
          <a:outerShdw blurRad="50800" dist="38100" dir="5400000" sx="95000" sy="95000" algn="ctr" rotWithShape="0">
            <a:srgbClr val="000000">
              <a:alpha val="4000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Fórmula</a:t>
          </a:r>
          <a:r>
            <a:rPr lang="pt-BR" sz="2000" b="1" i="1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 da </a:t>
          </a:r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Produtividade no Excel</a:t>
          </a:r>
          <a:endParaRPr lang="pt-BR" sz="1600" b="1" i="1">
            <a:solidFill>
              <a:schemeClr val="tx1">
                <a:lumMod val="65000"/>
                <a:lumOff val="35000"/>
              </a:schemeClr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3</xdr:col>
      <xdr:colOff>85725</xdr:colOff>
      <xdr:row>5</xdr:row>
      <xdr:rowOff>19049</xdr:rowOff>
    </xdr:from>
    <xdr:to>
      <xdr:col>15</xdr:col>
      <xdr:colOff>333375</xdr:colOff>
      <xdr:row>48</xdr:row>
      <xdr:rowOff>47625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7C0FE510-839C-4C44-9C78-E8EB334C6B2D}"/>
            </a:ext>
          </a:extLst>
        </xdr:cNvPr>
        <xdr:cNvGrpSpPr/>
      </xdr:nvGrpSpPr>
      <xdr:grpSpPr>
        <a:xfrm>
          <a:off x="1628775" y="1257299"/>
          <a:ext cx="8820150" cy="10677526"/>
          <a:chOff x="1628775" y="1257299"/>
          <a:chExt cx="8820150" cy="10677526"/>
        </a:xfrm>
      </xdr:grpSpPr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31278B4A-2367-4608-85C8-D10053603263}"/>
              </a:ext>
            </a:extLst>
          </xdr:cNvPr>
          <xdr:cNvGrpSpPr/>
        </xdr:nvGrpSpPr>
        <xdr:grpSpPr>
          <a:xfrm>
            <a:off x="1628775" y="1257299"/>
            <a:ext cx="8820150" cy="10677526"/>
            <a:chOff x="1628775" y="1257299"/>
            <a:chExt cx="8820150" cy="10677526"/>
          </a:xfrm>
        </xdr:grpSpPr>
        <xdr:sp macro="" textlink="">
          <xdr:nvSpPr>
            <xdr:cNvPr id="8" name="Retângulo: Cantos Arredondados 7">
              <a:extLst>
                <a:ext uri="{FF2B5EF4-FFF2-40B4-BE49-F238E27FC236}">
                  <a16:creationId xmlns:a16="http://schemas.microsoft.com/office/drawing/2014/main" id="{CD2FB076-1C9F-4D5E-BCF9-8DFB6DD4E43C}"/>
                </a:ext>
              </a:extLst>
            </xdr:cNvPr>
            <xdr:cNvSpPr/>
          </xdr:nvSpPr>
          <xdr:spPr>
            <a:xfrm>
              <a:off x="1628775" y="1257299"/>
              <a:ext cx="8820150" cy="10677526"/>
            </a:xfrm>
            <a:prstGeom prst="roundRect">
              <a:avLst>
                <a:gd name="adj" fmla="val 1321"/>
              </a:avLst>
            </a:prstGeom>
            <a:solidFill>
              <a:schemeClr val="accent5">
                <a:lumMod val="60000"/>
                <a:lumOff val="40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6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3 ETAPAS</a:t>
              </a:r>
              <a:endParaRPr lang="pt-BR" sz="14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9" name="Agrupar 8">
              <a:extLst>
                <a:ext uri="{FF2B5EF4-FFF2-40B4-BE49-F238E27FC236}">
                  <a16:creationId xmlns:a16="http://schemas.microsoft.com/office/drawing/2014/main" id="{B517B75A-6F9E-46C0-A71A-37E7AA0F4248}"/>
                </a:ext>
              </a:extLst>
            </xdr:cNvPr>
            <xdr:cNvGrpSpPr/>
          </xdr:nvGrpSpPr>
          <xdr:grpSpPr>
            <a:xfrm>
              <a:off x="1819275" y="1852612"/>
              <a:ext cx="8439150" cy="9772650"/>
              <a:chOff x="1833562" y="1819275"/>
              <a:chExt cx="8439150" cy="9772650"/>
            </a:xfrm>
          </xdr:grpSpPr>
          <xdr:graphicFrame macro="">
            <xdr:nvGraphicFramePr>
              <xdr:cNvPr id="10" name="Diagrama 9">
                <a:extLst>
                  <a:ext uri="{FF2B5EF4-FFF2-40B4-BE49-F238E27FC236}">
                    <a16:creationId xmlns:a16="http://schemas.microsoft.com/office/drawing/2014/main" id="{95B7DEB5-3EBF-468E-9648-50FBBA5D339F}"/>
                  </a:ext>
                </a:extLst>
              </xdr:cNvPr>
              <xdr:cNvGraphicFramePr/>
            </xdr:nvGraphicFramePr>
            <xdr:xfrm>
              <a:off x="1890712" y="1819275"/>
              <a:ext cx="8324850" cy="2533650"/>
            </xdr:xfrm>
            <a:graphic>
              <a:graphicData uri="http://schemas.openxmlformats.org/drawingml/2006/diagram">
                <dgm:relIds xmlns:dgm="http://schemas.openxmlformats.org/drawingml/2006/diagram" xmlns:r="http://schemas.openxmlformats.org/officeDocument/2006/relationships" r:dm="rId1" r:lo="rId2" r:qs="rId3" r:cs="rId4"/>
              </a:graphicData>
            </a:graphic>
          </xdr:graphicFrame>
          <xdr:graphicFrame macro="">
            <xdr:nvGraphicFramePr>
              <xdr:cNvPr id="11" name="Diagrama 10">
                <a:extLst>
                  <a:ext uri="{FF2B5EF4-FFF2-40B4-BE49-F238E27FC236}">
                    <a16:creationId xmlns:a16="http://schemas.microsoft.com/office/drawing/2014/main" id="{EE032B73-335C-48F5-A43B-359158CD0053}"/>
                  </a:ext>
                </a:extLst>
              </xdr:cNvPr>
              <xdr:cNvGraphicFramePr/>
            </xdr:nvGraphicFramePr>
            <xdr:xfrm>
              <a:off x="1890712" y="5438775"/>
              <a:ext cx="8324850" cy="2533650"/>
            </xdr:xfrm>
            <a:graphic>
              <a:graphicData uri="http://schemas.openxmlformats.org/drawingml/2006/diagram">
                <dgm:relIds xmlns:dgm="http://schemas.openxmlformats.org/drawingml/2006/diagram" xmlns:r="http://schemas.openxmlformats.org/officeDocument/2006/relationships" r:dm="rId6" r:lo="rId7" r:qs="rId8" r:cs="rId9"/>
              </a:graphicData>
            </a:graphic>
          </xdr:graphicFrame>
          <xdr:graphicFrame macro="">
            <xdr:nvGraphicFramePr>
              <xdr:cNvPr id="12" name="Diagrama 11">
                <a:extLst>
                  <a:ext uri="{FF2B5EF4-FFF2-40B4-BE49-F238E27FC236}">
                    <a16:creationId xmlns:a16="http://schemas.microsoft.com/office/drawing/2014/main" id="{AC098D5A-1A79-4D89-9582-74AB9A221F17}"/>
                  </a:ext>
                </a:extLst>
              </xdr:cNvPr>
              <xdr:cNvGraphicFramePr/>
            </xdr:nvGraphicFramePr>
            <xdr:xfrm>
              <a:off x="1890712" y="9058275"/>
              <a:ext cx="8324850" cy="2533650"/>
            </xdr:xfrm>
            <a:graphic>
              <a:graphicData uri="http://schemas.openxmlformats.org/drawingml/2006/diagram">
                <dgm:relIds xmlns:dgm="http://schemas.openxmlformats.org/drawingml/2006/diagram" xmlns:r="http://schemas.openxmlformats.org/officeDocument/2006/relationships" r:dm="rId11" r:lo="rId12" r:qs="rId13" r:cs="rId14"/>
              </a:graphicData>
            </a:graphic>
          </xdr:graphicFrame>
          <xdr:cxnSp macro="">
            <xdr:nvCxnSpPr>
              <xdr:cNvPr id="13" name="Conector reto 12">
                <a:extLst>
                  <a:ext uri="{FF2B5EF4-FFF2-40B4-BE49-F238E27FC236}">
                    <a16:creationId xmlns:a16="http://schemas.microsoft.com/office/drawing/2014/main" id="{12F0C9D6-1D8C-4283-811E-5D0C6A458D58}"/>
                  </a:ext>
                </a:extLst>
              </xdr:cNvPr>
              <xdr:cNvCxnSpPr/>
            </xdr:nvCxnSpPr>
            <xdr:spPr>
              <a:xfrm>
                <a:off x="1833562" y="4895850"/>
                <a:ext cx="8439150" cy="0"/>
              </a:xfrm>
              <a:prstGeom prst="line">
                <a:avLst/>
              </a:prstGeom>
              <a:ln w="28575">
                <a:solidFill>
                  <a:schemeClr val="bg1"/>
                </a:solidFill>
                <a:prstDash val="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Conector reto 13">
                <a:extLst>
                  <a:ext uri="{FF2B5EF4-FFF2-40B4-BE49-F238E27FC236}">
                    <a16:creationId xmlns:a16="http://schemas.microsoft.com/office/drawing/2014/main" id="{171F2FA3-C1C3-4A2A-AA4E-0BDA9CAA5026}"/>
                  </a:ext>
                </a:extLst>
              </xdr:cNvPr>
              <xdr:cNvCxnSpPr/>
            </xdr:nvCxnSpPr>
            <xdr:spPr>
              <a:xfrm>
                <a:off x="1833562" y="8515350"/>
                <a:ext cx="8439150" cy="0"/>
              </a:xfrm>
              <a:prstGeom prst="line">
                <a:avLst/>
              </a:prstGeom>
              <a:ln w="28575">
                <a:solidFill>
                  <a:schemeClr val="bg1"/>
                </a:solidFill>
                <a:prstDash val="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6" name="Sinal de Adição 5">
            <a:extLst>
              <a:ext uri="{FF2B5EF4-FFF2-40B4-BE49-F238E27FC236}">
                <a16:creationId xmlns:a16="http://schemas.microsoft.com/office/drawing/2014/main" id="{335FF9E7-5FF9-41F1-84EC-14DDFB4517E1}"/>
              </a:ext>
            </a:extLst>
          </xdr:cNvPr>
          <xdr:cNvSpPr/>
        </xdr:nvSpPr>
        <xdr:spPr>
          <a:xfrm>
            <a:off x="3314700" y="4486275"/>
            <a:ext cx="885825" cy="885825"/>
          </a:xfrm>
          <a:prstGeom prst="mathPlus">
            <a:avLst/>
          </a:prstGeom>
          <a:solidFill>
            <a:schemeClr val="accent5">
              <a:lumMod val="50000"/>
            </a:schemeClr>
          </a:solidFill>
          <a:ln w="285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7" name="Igual a 6">
            <a:extLst>
              <a:ext uri="{FF2B5EF4-FFF2-40B4-BE49-F238E27FC236}">
                <a16:creationId xmlns:a16="http://schemas.microsoft.com/office/drawing/2014/main" id="{F11A7079-A7A3-4EE3-B8F8-7AFFF23B2833}"/>
              </a:ext>
            </a:extLst>
          </xdr:cNvPr>
          <xdr:cNvSpPr/>
        </xdr:nvSpPr>
        <xdr:spPr>
          <a:xfrm>
            <a:off x="3248026" y="8172450"/>
            <a:ext cx="1009650" cy="861226"/>
          </a:xfrm>
          <a:prstGeom prst="mathEqual">
            <a:avLst/>
          </a:prstGeom>
          <a:solidFill>
            <a:schemeClr val="accent5">
              <a:lumMod val="50000"/>
            </a:schemeClr>
          </a:solidFill>
          <a:ln w="285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pt-BR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760155</xdr:colOff>
      <xdr:row>3</xdr:row>
      <xdr:rowOff>7938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F10F1D07-CE40-4E30-9BBA-D65A2088FABB}"/>
            </a:ext>
          </a:extLst>
        </xdr:cNvPr>
        <xdr:cNvGrpSpPr/>
      </xdr:nvGrpSpPr>
      <xdr:grpSpPr>
        <a:xfrm>
          <a:off x="0" y="0"/>
          <a:ext cx="7922955" cy="750888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AA58F9A6-C317-4EEA-A03E-46C827D5AED7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15388F5F-5F1D-4A32-91CD-E9AE26151C78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50503013-BEC4-4692-8D56-3B3607C9999C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F1CBCC04-FCC1-4B80-90E0-140553433E4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A42B6E12-30F6-4FF0-8733-C8F34780ACC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46872BB9-96B6-476A-A9D2-94C7C863F5A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92626A8F-958C-4A53-9F9D-B7202520AB6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64992C0F-32CF-447C-97DC-89CC99A83D56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8D6BBE84-666C-4ABA-98E8-9B441E391A9E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PROJETO: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PLANEJAMENTO FINANCEIRO PESSOAL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45780</xdr:colOff>
      <xdr:row>3</xdr:row>
      <xdr:rowOff>7938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F27B34FA-C075-4DC6-85B4-B76934C66DD5}"/>
            </a:ext>
          </a:extLst>
        </xdr:cNvPr>
        <xdr:cNvGrpSpPr/>
      </xdr:nvGrpSpPr>
      <xdr:grpSpPr>
        <a:xfrm>
          <a:off x="0" y="0"/>
          <a:ext cx="7922955" cy="750888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39F6FE14-577A-4430-959B-EFC77A4DF5B5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23FC184-1F4B-42E7-9996-B9F711D197A5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2CA3C21-1258-4BB7-B3CF-A0F8690688D5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47A0863C-4B5D-43B5-AE66-DAE2EC9ADDA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48879860-2038-413D-B0B1-CC7488D0894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409CC4AC-9C6A-48BC-9E98-036ED3D8663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EE347C06-4580-40DC-94C8-681C660207E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1F17E7FB-0547-4033-AD6D-04CFF384249D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F9285C93-12F6-4482-98F6-DCDC4EA95ACF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PROJETO: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PLANEJAMENTO FINANCEIRO PESSOAL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1074480</xdr:colOff>
      <xdr:row>3</xdr:row>
      <xdr:rowOff>7938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EB606CA1-EE96-471E-8B3C-FCAE4F743F66}"/>
            </a:ext>
          </a:extLst>
        </xdr:cNvPr>
        <xdr:cNvGrpSpPr/>
      </xdr:nvGrpSpPr>
      <xdr:grpSpPr>
        <a:xfrm>
          <a:off x="0" y="0"/>
          <a:ext cx="7922955" cy="750888"/>
          <a:chOff x="0" y="0"/>
          <a:chExt cx="7963334" cy="738188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74A488E8-20D7-45A3-9D9D-6AE1D07F362C}"/>
              </a:ext>
            </a:extLst>
          </xdr:cNvPr>
          <xdr:cNvSpPr/>
        </xdr:nvSpPr>
        <xdr:spPr>
          <a:xfrm>
            <a:off x="0" y="0"/>
            <a:ext cx="7963334" cy="738188"/>
          </a:xfrm>
          <a:prstGeom prst="roundRect">
            <a:avLst>
              <a:gd name="adj" fmla="val 0"/>
            </a:avLst>
          </a:prstGeom>
          <a:noFill/>
          <a:ln w="12700">
            <a:noFill/>
            <a:prstDash val="solid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lvl="1" algn="l"/>
            <a:endParaRPr lang="pt-BR" sz="1100" b="1" baseline="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E185405F-9122-473D-B072-2B2086C5C047}"/>
              </a:ext>
            </a:extLst>
          </xdr:cNvPr>
          <xdr:cNvSpPr/>
        </xdr:nvSpPr>
        <xdr:spPr>
          <a:xfrm>
            <a:off x="216980" y="140794"/>
            <a:ext cx="7679755" cy="456599"/>
          </a:xfrm>
          <a:prstGeom prst="roundRect">
            <a:avLst>
              <a:gd name="adj" fmla="val 6922"/>
            </a:avLst>
          </a:prstGeom>
          <a:solidFill>
            <a:schemeClr val="bg1">
              <a:lumMod val="95000"/>
            </a:schemeClr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457200" lvl="2" algn="l"/>
            <a:endParaRPr lang="pt-BR" sz="1100" b="1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1EE1E818-BB03-4F27-B98F-F2CA6E527C4A}"/>
              </a:ext>
            </a:extLst>
          </xdr:cNvPr>
          <xdr:cNvGrpSpPr/>
        </xdr:nvGrpSpPr>
        <xdr:grpSpPr>
          <a:xfrm>
            <a:off x="770645" y="226016"/>
            <a:ext cx="1267628" cy="286154"/>
            <a:chOff x="770645" y="226016"/>
            <a:chExt cx="1267628" cy="286154"/>
          </a:xfrm>
        </xdr:grpSpPr>
        <xdr:pic>
          <xdr:nvPicPr>
            <xdr:cNvPr id="8" name="Imagem 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A358E1DF-D141-4A31-95FB-7DE8B1908E0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1424708" y="226016"/>
              <a:ext cx="286154" cy="286154"/>
            </a:xfrm>
            <a:prstGeom prst="rect">
              <a:avLst/>
            </a:prstGeom>
          </xdr:spPr>
        </xdr:pic>
        <xdr:pic>
          <xdr:nvPicPr>
            <xdr:cNvPr id="9" name="Imagem 8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31C82592-D5E2-42FF-A57D-C2DBBD399EE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97297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8E84282F-5C36-4B0F-8E1B-EE0A7F8AABC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50601" y="226016"/>
              <a:ext cx="287672" cy="286154"/>
            </a:xfrm>
            <a:prstGeom prst="rect">
              <a:avLst/>
            </a:prstGeom>
          </xdr:spPr>
        </xdr:pic>
        <xdr:pic>
          <xdr:nvPicPr>
            <xdr:cNvPr id="11" name="Imagem 10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DD136E23-E29E-4038-93B9-3075B820370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70645" y="226016"/>
              <a:ext cx="287672" cy="286154"/>
            </a:xfrm>
            <a:prstGeom prst="rect">
              <a:avLst/>
            </a:prstGeom>
          </xdr:spPr>
        </xdr:pic>
      </xdr:grpSp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2EE61C84-9A49-4CE5-B9B0-41F2606354CB}"/>
              </a:ext>
            </a:extLst>
          </xdr:cNvPr>
          <xdr:cNvSpPr/>
        </xdr:nvSpPr>
        <xdr:spPr>
          <a:xfrm>
            <a:off x="123684" y="94639"/>
            <a:ext cx="561334" cy="548909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FP</a:t>
            </a:r>
            <a:endParaRPr lang="pt-BR" sz="1600" b="1" i="1">
              <a:solidFill>
                <a:schemeClr val="bg1">
                  <a:lumMod val="50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8F7D2A4B-760C-430C-BAA7-C68F7959372B}"/>
              </a:ext>
            </a:extLst>
          </xdr:cNvPr>
          <xdr:cNvSpPr/>
        </xdr:nvSpPr>
        <xdr:spPr>
          <a:xfrm>
            <a:off x="2121653" y="198742"/>
            <a:ext cx="5698969" cy="340702"/>
          </a:xfrm>
          <a:prstGeom prst="roundRect">
            <a:avLst>
              <a:gd name="adj" fmla="val 3376"/>
            </a:avLst>
          </a:prstGeom>
          <a:solidFill>
            <a:schemeClr val="bg1"/>
          </a:solidFill>
          <a:ln w="12700">
            <a:solidFill>
              <a:schemeClr val="bg1">
                <a:lumMod val="75000"/>
              </a:schemeClr>
            </a:solidFill>
            <a:prstDash val="solid"/>
          </a:ln>
          <a:effectLst>
            <a:outerShdw blurRad="63500" sx="90000" sy="90000" algn="ctr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lvl="1" algn="l"/>
            <a:r>
              <a:rPr lang="pt-BR" sz="10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PROJETO: </a:t>
            </a:r>
            <a:r>
              <a:rPr lang="pt-BR" sz="1100" b="1" baseline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PLANEJAMENTO FINANCEIRO PESSOAL</a:t>
            </a:r>
          </a:p>
        </xdr:txBody>
      </xdr:sp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37B0A57-FDD1-47F9-9D62-95AC141C0103}" name="DesEssenciais" displayName="DesEssenciais" ref="F7:H19" totalsRowCount="1" headerRowDxfId="72" dataDxfId="71">
  <tableColumns count="3">
    <tableColumn id="1" xr3:uid="{D099EFA3-43BE-4279-9DA2-4AEA06F93346}" name="Essenciais" totalsRowLabel="Total" dataDxfId="70" totalsRowDxfId="69"/>
    <tableColumn id="2" xr3:uid="{1AD2D5A8-CF4E-4C96-A220-68C62E4797BF}" name="Valor" totalsRowFunction="sum" dataDxfId="68" totalsRowDxfId="67"/>
    <tableColumn id="3" xr3:uid="{AB38111B-4E43-4469-BD19-177D1586958B}" name="Período" dataDxfId="66" totalsRowDxfId="65"/>
  </tableColumns>
  <tableStyleInfo name="TableStyleMedium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027E7C2-3337-4F66-93F7-5411679FC177}" name="DesNEssenciais" displayName="DesNEssenciais" ref="J7:L15" totalsRowCount="1" headerRowDxfId="64" dataDxfId="63">
  <tableColumns count="3">
    <tableColumn id="1" xr3:uid="{6F994D2D-7DDF-4EFA-AB01-3D39318913FE}" name="Não-Essenciais" totalsRowLabel="Total" dataDxfId="62" totalsRowDxfId="61"/>
    <tableColumn id="2" xr3:uid="{3C975CB9-194C-456A-B115-46713A2AA524}" name="Valor" totalsRowFunction="sum" dataDxfId="60" totalsRowDxfId="59"/>
    <tableColumn id="3" xr3:uid="{A6D5610D-CA71-48B7-BF09-908B9BE879B9}" name="Período" dataDxfId="58" totalsRowDxfId="57"/>
  </tableColumns>
  <tableStyleInfo name="TableStyleMedium1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74F2885-BD99-4446-9F1E-551934C0B08A}" name="Receitas" displayName="Receitas" ref="B7:D12" totalsRowCount="1" headerRowDxfId="56" dataDxfId="55">
  <tableColumns count="3">
    <tableColumn id="1" xr3:uid="{DC2B4F4E-4D17-42E3-903E-91DF22453BE0}" name="Renda" totalsRowLabel="Total" dataDxfId="54" totalsRowDxfId="53"/>
    <tableColumn id="2" xr3:uid="{7B1A1076-AC17-4BCE-9C71-9C052C89927E}" name="Valor" totalsRowFunction="sum" dataDxfId="52" totalsRowDxfId="51"/>
    <tableColumn id="3" xr3:uid="{B4C29A9F-1665-48FB-AD50-83E76B9F1281}" name="Período" dataDxfId="50" totalsRowDxfId="49"/>
  </tableColumns>
  <tableStyleInfo name="TableStyleMedium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1ABC674-A4ED-4A8A-A321-2DE162E42F0C}" name="Aplicacao" displayName="Aplicacao" ref="N7:Q8" headerRowDxfId="48" dataDxfId="47">
  <tableColumns count="4">
    <tableColumn id="1" xr3:uid="{2F99BAB1-3893-452C-B2FB-7579DCFFE10B}" name="Tipo" dataDxfId="46" totalsRowDxfId="45"/>
    <tableColumn id="2" xr3:uid="{26CE95D9-18D4-4C4E-B3CE-F3325700C4D8}" name="Rendimento Ano" dataDxfId="44" totalsRowDxfId="43"/>
    <tableColumn id="4" xr3:uid="{1CEBC015-CE92-459C-B851-FB3C36D59FFC}" name="Aplicação Mínima" dataDxfId="42" totalsRowDxfId="41"/>
    <tableColumn id="3" xr3:uid="{E0C63E45-541B-46E9-8AF4-45CBA0DC079B}" name="Taxas" dataDxfId="40" totalsRowDxfId="39"/>
  </tableColumns>
  <tableStyleInfo name="TableStyleMedium1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5A3E1C6-B301-45D5-BF53-4EBCDAE1DB75}" name="TabIR" displayName="TabIR" ref="S7:T11" headerRowDxfId="38" dataDxfId="37">
  <tableColumns count="2">
    <tableColumn id="1" xr3:uid="{50207735-F078-406E-8263-16D5DDCA72F6}" name="Tempo Investimento" dataDxfId="36" totalsRowDxfId="35"/>
    <tableColumn id="2" xr3:uid="{BFD8161B-4983-49FD-BD22-A19B3C3CFDFF}" name="Alíquota (taxa)" dataDxfId="34" totalsRowDxfId="33" dataCellStyle="Porcentagem"/>
  </tableColumns>
  <tableStyleInfo name="TableStyleMedium18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E4CD588-ABD5-4D68-BFFB-E3E868295FE7}" name="IRSimulacao" displayName="IRSimulacao" ref="S13:T19" totalsRowShown="0" headerRowDxfId="32">
  <tableColumns count="2">
    <tableColumn id="1" xr3:uid="{E6BD6D13-C480-4E5E-8EC5-5D3C9A41C9ED}" name="Descrição" dataDxfId="31"/>
    <tableColumn id="2" xr3:uid="{EA03244E-BE37-49B3-909E-5A00849BE3C8}" name="Valores" dataDxfId="30"/>
  </tableColumns>
  <tableStyleInfo name="TableStyleMedium18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49BECB92-D78F-4252-AE21-7AEFEB91AE55}" name="Selic" displayName="Selic" ref="V7:W8" headerRowDxfId="29" dataDxfId="28">
  <tableColumns count="2">
    <tableColumn id="1" xr3:uid="{64C04405-DB5E-4C66-AD8E-C0E192A3DE8C}" name="Descrição" dataDxfId="27" totalsRowDxfId="26"/>
    <tableColumn id="2" xr3:uid="{57F8EF9B-A839-40C8-8BA4-4714BBFF0801}" name="Alíquota (taxa)" dataDxfId="25" totalsRowDxfId="24" dataCellStyle="Porcentagem"/>
  </tableColumns>
  <tableStyleInfo name="TableStyleMedium18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989C8C77-4F29-4FEA-A6FB-1D4980CD3C03}" name="Projecao" displayName="Projecao" ref="B5:F26" totalsRowCount="1" headerRowDxfId="23" dataDxfId="22">
  <tableColumns count="5">
    <tableColumn id="1" xr3:uid="{C83B3602-22F3-4C12-99B7-2A9F67447669}" name="Período" totalsRowLabel="Total" dataDxfId="21" totalsRowDxfId="20"/>
    <tableColumn id="2" xr3:uid="{37D77532-BA6C-4A12-B2D7-7F91B6600C36}" name="Descrição" dataDxfId="19" totalsRowDxfId="18"/>
    <tableColumn id="4" xr3:uid="{07E1BCA3-F793-48F3-94F9-9ECD1A79FC05}" name="Receita" dataDxfId="17" totalsRowDxfId="16"/>
    <tableColumn id="5" xr3:uid="{61AF1735-7E18-4150-989E-7D87369B3619}" name="Despesa" dataDxfId="15" totalsRowDxfId="14"/>
    <tableColumn id="7" xr3:uid="{E3B0F94F-BB9E-4D99-AE56-9B518BC55442}" name="Saldo" dataDxfId="13" totalsRowDxfId="12"/>
  </tableColumns>
  <tableStyleInfo name="TableStyleMedium16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E4EBF5CA-2A8C-4B1D-95A1-1D42858F2BE1}" name="Simulacao6" displayName="Simulacao6" ref="H5:I9" totalsRowShown="0" headerRowDxfId="11" dataDxfId="10">
  <tableColumns count="2">
    <tableColumn id="1" xr3:uid="{C4A2E33E-844E-4F3B-B607-6A72258CE860}" name="Simulação 6 meses" dataDxfId="9"/>
    <tableColumn id="2" xr3:uid="{2666B96A-038E-4E26-BB36-35F63FCE0F63}" name="Valores" dataDxfId="8"/>
  </tableColumns>
  <tableStyleInfo name="TableStyleMedium16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FB88E975-7B19-43AA-A927-24D5D56F440B}" name="SimulacaoFinal" displayName="SimulacaoFinal" ref="K5:L10" totalsRowShown="0" headerRowDxfId="7" dataDxfId="6">
  <tableColumns count="2">
    <tableColumn id="1" xr3:uid="{DB2854EF-9451-4C28-A98D-0EC04EF1F9B6}" name="Simulação Até o Final" dataDxfId="5"/>
    <tableColumn id="2" xr3:uid="{CDD00AE5-9719-4112-B03D-EC43119A1687}" name="Valores" dataDxfId="4"/>
  </tableColumns>
  <tableStyleInfo name="TableStyleMedium16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7F16AF19-22A6-4FD7-8B5A-E3D9707B2C47}" name="Analise" displayName="Analise" ref="N5:O11" totalsRowShown="0" headerRowDxfId="3" dataDxfId="2">
  <tableColumns count="2">
    <tableColumn id="1" xr3:uid="{4EF08BB6-A8A6-493E-992B-6EF3DD1EC758}" name="Análise" dataDxfId="1"/>
    <tableColumn id="2" xr3:uid="{9C96580D-E8AF-409C-9248-E6DCD0ABEB4C}" name="Valores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11.xml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BE5C-70C5-49D8-BC62-A2A75EABD0DD}">
  <dimension ref="A1:R47"/>
  <sheetViews>
    <sheetView showGridLines="0" tabSelected="1" zoomScaleNormal="100" workbookViewId="0"/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6384" width="10.7109375" hidden="1"/>
  </cols>
  <sheetData>
    <row r="1" spans="1:18" ht="20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0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0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0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0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20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0.10000000000000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0.100000000000001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20.100000000000001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20.10000000000000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20.100000000000001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0.100000000000001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20.100000000000001" customHeight="1" thickBo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20.100000000000001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38" spans="2:17" ht="39.950000000000003" customHeight="1" x14ac:dyDescent="0.25">
      <c r="B38" s="26" t="s">
        <v>0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  <row r="39" spans="2:17" ht="5.0999999999999996" customHeight="1" x14ac:dyDescent="0.25"/>
    <row r="40" spans="2:17" ht="30" customHeight="1" x14ac:dyDescent="0.25">
      <c r="B40" s="4">
        <v>1</v>
      </c>
      <c r="C40" s="24" t="s">
        <v>102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</row>
    <row r="41" spans="2:17" ht="30" customHeight="1" x14ac:dyDescent="0.25">
      <c r="B41" s="5" t="s">
        <v>1</v>
      </c>
      <c r="C41" s="22" t="s">
        <v>104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</row>
    <row r="42" spans="2:17" ht="30" customHeight="1" x14ac:dyDescent="0.25">
      <c r="B42" s="5" t="s">
        <v>2</v>
      </c>
      <c r="C42" s="22" t="s">
        <v>107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</row>
    <row r="43" spans="2:17" ht="30" customHeight="1" x14ac:dyDescent="0.25">
      <c r="B43" s="5" t="s">
        <v>3</v>
      </c>
      <c r="C43" s="22" t="s">
        <v>106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</row>
    <row r="44" spans="2:17" ht="30" customHeight="1" x14ac:dyDescent="0.25">
      <c r="B44" s="4">
        <v>2</v>
      </c>
      <c r="C44" s="24" t="s">
        <v>103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</row>
    <row r="45" spans="2:17" ht="30" customHeight="1" x14ac:dyDescent="0.25">
      <c r="B45" s="5" t="s">
        <v>4</v>
      </c>
      <c r="C45" s="22" t="s">
        <v>108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</row>
    <row r="46" spans="2:17" ht="30" customHeight="1" x14ac:dyDescent="0.25">
      <c r="B46" s="5" t="s">
        <v>13</v>
      </c>
      <c r="C46" s="22" t="s">
        <v>109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/>
    </row>
    <row r="47" spans="2:17" ht="30" customHeight="1" x14ac:dyDescent="0.25">
      <c r="B47" s="5" t="s">
        <v>14</v>
      </c>
      <c r="C47" s="22" t="s">
        <v>110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9">
    <mergeCell ref="C47:Q47"/>
    <mergeCell ref="C44:Q44"/>
    <mergeCell ref="C45:Q45"/>
    <mergeCell ref="C46:Q46"/>
    <mergeCell ref="B38:Q38"/>
    <mergeCell ref="C40:Q40"/>
    <mergeCell ref="C41:Q41"/>
    <mergeCell ref="C42:Q42"/>
    <mergeCell ref="C43:Q43"/>
  </mergeCells>
  <phoneticPr fontId="5" type="noConversion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64C39-F151-46BF-BFBF-2CD88AE7489D}">
  <dimension ref="A1:R84"/>
  <sheetViews>
    <sheetView showGridLines="0" zoomScaleNormal="100" workbookViewId="0"/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6384" width="10.7109375" hidden="1"/>
  </cols>
  <sheetData>
    <row r="1" spans="1:18" ht="20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0.10000000000000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0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0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0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0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0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20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0.10000000000000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0.100000000000001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20.100000000000001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20.100000000000001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20.100000000000001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0.100000000000001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20.10000000000000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20.10000000000000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20.10000000000000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20.100000000000001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0.100000000000001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0.100000000000001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0.100000000000001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0.100000000000001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0.100000000000001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20.100000000000001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20.100000000000001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20.100000000000001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20.100000000000001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20.100000000000001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20.100000000000001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20.100000000000001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20.100000000000001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20.100000000000001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20.100000000000001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20.100000000000001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20.100000000000001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20.100000000000001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20.100000000000001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20.100000000000001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20.100000000000001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20.100000000000001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20.100000000000001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20.100000000000001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20.100000000000001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ht="20.100000000000001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20.100000000000001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20.100000000000001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20.100000000000001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20.100000000000001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20.100000000000001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20.100000000000001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20.100000000000001" customHeight="1" thickBo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20.100000000000001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5" spans="1:18" ht="39.950000000000003" customHeight="1" x14ac:dyDescent="0.25">
      <c r="B55" s="26" t="s">
        <v>5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8"/>
    </row>
    <row r="56" spans="1:18" ht="5.0999999999999996" customHeight="1" x14ac:dyDescent="0.25"/>
    <row r="57" spans="1:18" ht="30" customHeight="1" x14ac:dyDescent="0.25">
      <c r="B57" s="4">
        <v>1</v>
      </c>
      <c r="C57" s="29" t="s">
        <v>6</v>
      </c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/>
    </row>
    <row r="58" spans="1:18" ht="30" customHeight="1" x14ac:dyDescent="0.25">
      <c r="B58" s="5" t="s">
        <v>1</v>
      </c>
      <c r="C58" s="22" t="s">
        <v>7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/>
    </row>
    <row r="59" spans="1:18" ht="30" customHeight="1" x14ac:dyDescent="0.25">
      <c r="B59" s="5" t="s">
        <v>2</v>
      </c>
      <c r="C59" s="22" t="s">
        <v>8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/>
    </row>
    <row r="60" spans="1:18" ht="30" customHeight="1" x14ac:dyDescent="0.25">
      <c r="B60" s="5" t="s">
        <v>3</v>
      </c>
      <c r="C60" s="22" t="s">
        <v>9</v>
      </c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</row>
    <row r="62" spans="1:18" ht="30" customHeight="1" x14ac:dyDescent="0.25">
      <c r="B62" s="4">
        <v>2</v>
      </c>
      <c r="C62" s="29" t="s">
        <v>15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</row>
    <row r="63" spans="1:18" ht="30" customHeight="1" x14ac:dyDescent="0.25">
      <c r="B63" s="5" t="s">
        <v>4</v>
      </c>
      <c r="C63" s="22" t="s">
        <v>10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</row>
    <row r="64" spans="1:18" ht="30" customHeight="1" x14ac:dyDescent="0.25">
      <c r="B64" s="5" t="s">
        <v>13</v>
      </c>
      <c r="C64" s="22" t="s">
        <v>11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/>
    </row>
    <row r="65" spans="2:17" ht="30" customHeight="1" x14ac:dyDescent="0.25">
      <c r="B65" s="5" t="s">
        <v>14</v>
      </c>
      <c r="C65" s="22" t="s">
        <v>12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/>
    </row>
    <row r="67" spans="2:17" ht="30" customHeight="1" x14ac:dyDescent="0.25">
      <c r="B67" s="4">
        <v>3</v>
      </c>
      <c r="C67" s="29" t="s">
        <v>16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/>
    </row>
    <row r="68" spans="2:17" ht="30" customHeight="1" x14ac:dyDescent="0.25">
      <c r="B68" s="5" t="s">
        <v>4</v>
      </c>
      <c r="C68" s="22" t="s">
        <v>18</v>
      </c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/>
    </row>
    <row r="69" spans="2:17" ht="30" customHeight="1" x14ac:dyDescent="0.25">
      <c r="B69" s="5" t="s">
        <v>13</v>
      </c>
      <c r="C69" s="22" t="s">
        <v>17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/>
    </row>
    <row r="70" spans="2:17" ht="30" customHeight="1" x14ac:dyDescent="0.25">
      <c r="B70" s="5" t="s">
        <v>14</v>
      </c>
      <c r="C70" s="22" t="s">
        <v>19</v>
      </c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/>
    </row>
    <row r="72" spans="2:17" ht="30" customHeight="1" x14ac:dyDescent="0.25">
      <c r="B72" s="4">
        <v>4</v>
      </c>
      <c r="C72" s="29" t="s">
        <v>20</v>
      </c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</row>
    <row r="73" spans="2:17" ht="30" customHeight="1" x14ac:dyDescent="0.25">
      <c r="B73" s="5" t="s">
        <v>4</v>
      </c>
      <c r="C73" s="22" t="s">
        <v>22</v>
      </c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</row>
    <row r="74" spans="2:17" ht="30" customHeight="1" x14ac:dyDescent="0.25">
      <c r="B74" s="5" t="s">
        <v>13</v>
      </c>
      <c r="C74" s="22" t="s">
        <v>21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/>
    </row>
    <row r="75" spans="2:17" ht="30" customHeight="1" x14ac:dyDescent="0.25">
      <c r="B75" s="5" t="s">
        <v>14</v>
      </c>
      <c r="C75" s="22" t="s">
        <v>23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/>
    </row>
    <row r="77" spans="2:17" s="6" customFormat="1" ht="20.100000000000001" customHeight="1" x14ac:dyDescent="0.25"/>
    <row r="78" spans="2:17" s="6" customFormat="1" ht="20.100000000000001" customHeight="1" x14ac:dyDescent="0.25"/>
    <row r="79" spans="2:17" s="6" customFormat="1" ht="20.100000000000001" customHeight="1" x14ac:dyDescent="0.25">
      <c r="C79" s="7"/>
    </row>
    <row r="80" spans="2:17" s="6" customFormat="1" ht="20.100000000000001" customHeight="1" x14ac:dyDescent="0.25"/>
    <row r="81" s="6" customFormat="1" ht="20.100000000000001" customHeight="1" x14ac:dyDescent="0.25"/>
    <row r="82" s="6" customFormat="1" ht="20.100000000000001" customHeight="1" x14ac:dyDescent="0.25"/>
    <row r="83" s="6" customFormat="1" ht="20.100000000000001" customHeight="1" x14ac:dyDescent="0.25"/>
    <row r="84" s="6" customFormat="1" ht="20.100000000000001" customHeight="1" x14ac:dyDescent="0.25"/>
  </sheetData>
  <mergeCells count="17">
    <mergeCell ref="C72:Q72"/>
    <mergeCell ref="C73:Q73"/>
    <mergeCell ref="C74:Q74"/>
    <mergeCell ref="C75:Q75"/>
    <mergeCell ref="C67:Q67"/>
    <mergeCell ref="C68:Q68"/>
    <mergeCell ref="C69:Q69"/>
    <mergeCell ref="C70:Q70"/>
    <mergeCell ref="B55:Q55"/>
    <mergeCell ref="C62:Q62"/>
    <mergeCell ref="C63:Q63"/>
    <mergeCell ref="C64:Q64"/>
    <mergeCell ref="C65:Q65"/>
    <mergeCell ref="C57:Q57"/>
    <mergeCell ref="C58:Q58"/>
    <mergeCell ref="C59:Q59"/>
    <mergeCell ref="C60:Q60"/>
  </mergeCells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AC0A2-3AFB-4FDC-9933-A84F414C00C0}">
  <dimension ref="B5:W21"/>
  <sheetViews>
    <sheetView showGridLines="0" zoomScaleNormal="100" workbookViewId="0"/>
  </sheetViews>
  <sheetFormatPr defaultColWidth="10.7109375" defaultRowHeight="20.100000000000001" customHeight="1" x14ac:dyDescent="0.25"/>
  <cols>
    <col min="1" max="1" width="1.7109375" style="1" customWidth="1"/>
    <col min="2" max="4" width="15.7109375" style="1" customWidth="1"/>
    <col min="5" max="5" width="5.7109375" style="1" customWidth="1"/>
    <col min="6" max="8" width="15.7109375" style="1" customWidth="1"/>
    <col min="9" max="9" width="5.7109375" style="1" customWidth="1"/>
    <col min="10" max="11" width="15.7109375" style="1" customWidth="1"/>
    <col min="12" max="12" width="20.7109375" style="1" customWidth="1"/>
    <col min="13" max="13" width="5.7109375" style="1" customWidth="1"/>
    <col min="14" max="17" width="20.7109375" style="1" customWidth="1"/>
    <col min="18" max="18" width="5.7109375" style="1" customWidth="1"/>
    <col min="19" max="20" width="20.7109375" style="1" customWidth="1"/>
    <col min="21" max="21" width="5.7109375" style="1" customWidth="1"/>
    <col min="22" max="23" width="20.7109375" style="1" customWidth="1"/>
    <col min="24" max="16384" width="10.7109375" style="1"/>
  </cols>
  <sheetData>
    <row r="5" spans="2:23" ht="20.100000000000001" customHeight="1" x14ac:dyDescent="0.25">
      <c r="B5" s="30" t="s">
        <v>54</v>
      </c>
      <c r="C5" s="30"/>
      <c r="D5" s="30"/>
      <c r="F5" s="30" t="s">
        <v>55</v>
      </c>
      <c r="G5" s="30"/>
      <c r="H5" s="30"/>
      <c r="I5" s="30"/>
      <c r="J5" s="30"/>
      <c r="K5" s="30"/>
      <c r="L5" s="30"/>
      <c r="N5" s="30" t="s">
        <v>56</v>
      </c>
      <c r="O5" s="30"/>
      <c r="P5" s="30"/>
      <c r="Q5" s="30"/>
      <c r="S5" s="30" t="s">
        <v>64</v>
      </c>
      <c r="T5" s="30"/>
      <c r="V5" s="30" t="s">
        <v>82</v>
      </c>
      <c r="W5" s="30"/>
    </row>
    <row r="7" spans="2:23" ht="20.100000000000001" customHeight="1" x14ac:dyDescent="0.25">
      <c r="B7" s="8" t="s">
        <v>39</v>
      </c>
      <c r="C7" s="8" t="s">
        <v>44</v>
      </c>
      <c r="D7" s="8" t="s">
        <v>50</v>
      </c>
      <c r="F7" s="8" t="s">
        <v>46</v>
      </c>
      <c r="G7" s="8" t="s">
        <v>44</v>
      </c>
      <c r="H7" s="8" t="s">
        <v>50</v>
      </c>
      <c r="J7" s="8" t="s">
        <v>47</v>
      </c>
      <c r="K7" s="8" t="s">
        <v>44</v>
      </c>
      <c r="L7" s="8" t="s">
        <v>50</v>
      </c>
      <c r="N7" s="8" t="s">
        <v>57</v>
      </c>
      <c r="O7" s="8" t="s">
        <v>59</v>
      </c>
      <c r="P7" s="8" t="s">
        <v>63</v>
      </c>
      <c r="Q7" s="8" t="s">
        <v>60</v>
      </c>
      <c r="S7" s="8" t="s">
        <v>65</v>
      </c>
      <c r="T7" s="8" t="s">
        <v>66</v>
      </c>
      <c r="V7" s="8" t="s">
        <v>76</v>
      </c>
      <c r="W7" s="8" t="s">
        <v>66</v>
      </c>
    </row>
    <row r="8" spans="2:23" ht="20.100000000000001" customHeight="1" x14ac:dyDescent="0.25">
      <c r="B8" s="8" t="s">
        <v>40</v>
      </c>
      <c r="C8" s="9">
        <v>5000</v>
      </c>
      <c r="D8" s="9" t="s">
        <v>51</v>
      </c>
      <c r="F8" s="8" t="s">
        <v>24</v>
      </c>
      <c r="G8" s="9">
        <v>900</v>
      </c>
      <c r="H8" s="9" t="s">
        <v>51</v>
      </c>
      <c r="J8" s="8" t="s">
        <v>32</v>
      </c>
      <c r="K8" s="10">
        <v>30</v>
      </c>
      <c r="L8" s="10" t="s">
        <v>51</v>
      </c>
      <c r="N8" s="8" t="s">
        <v>58</v>
      </c>
      <c r="O8" s="11" t="s">
        <v>62</v>
      </c>
      <c r="P8" s="12">
        <v>106.19</v>
      </c>
      <c r="Q8" s="9" t="s">
        <v>61</v>
      </c>
      <c r="S8" s="8" t="s">
        <v>67</v>
      </c>
      <c r="T8" s="11">
        <v>0.22500000000000001</v>
      </c>
      <c r="V8" s="8" t="s">
        <v>93</v>
      </c>
      <c r="W8" s="11">
        <v>0.03</v>
      </c>
    </row>
    <row r="9" spans="2:23" ht="20.100000000000001" customHeight="1" x14ac:dyDescent="0.25">
      <c r="B9" s="8" t="s">
        <v>41</v>
      </c>
      <c r="C9" s="9"/>
      <c r="D9" s="9" t="s">
        <v>51</v>
      </c>
      <c r="F9" s="8" t="s">
        <v>25</v>
      </c>
      <c r="G9" s="9">
        <v>150</v>
      </c>
      <c r="H9" s="9" t="s">
        <v>51</v>
      </c>
      <c r="J9" s="8" t="s">
        <v>33</v>
      </c>
      <c r="K9" s="10">
        <v>200</v>
      </c>
      <c r="L9" s="10" t="s">
        <v>51</v>
      </c>
      <c r="N9" s="8"/>
      <c r="O9" s="9"/>
      <c r="P9" s="9"/>
      <c r="Q9" s="9"/>
      <c r="S9" s="8" t="s">
        <v>68</v>
      </c>
      <c r="T9" s="11">
        <v>0.2</v>
      </c>
      <c r="V9" s="8"/>
      <c r="W9" s="11"/>
    </row>
    <row r="10" spans="2:23" ht="20.100000000000001" customHeight="1" x14ac:dyDescent="0.25">
      <c r="B10" s="8" t="s">
        <v>42</v>
      </c>
      <c r="C10" s="9"/>
      <c r="D10" s="9" t="s">
        <v>51</v>
      </c>
      <c r="F10" s="8" t="s">
        <v>26</v>
      </c>
      <c r="G10" s="9">
        <v>100</v>
      </c>
      <c r="H10" s="9" t="s">
        <v>51</v>
      </c>
      <c r="J10" s="8" t="s">
        <v>36</v>
      </c>
      <c r="K10" s="10">
        <v>80</v>
      </c>
      <c r="L10" s="10" t="s">
        <v>51</v>
      </c>
      <c r="N10" s="8"/>
      <c r="O10" s="9"/>
      <c r="P10" s="9"/>
      <c r="Q10" s="9"/>
      <c r="S10" s="8" t="s">
        <v>69</v>
      </c>
      <c r="T10" s="11">
        <v>0.17499999999999999</v>
      </c>
      <c r="V10" s="8"/>
      <c r="W10" s="11"/>
    </row>
    <row r="11" spans="2:23" ht="20.100000000000001" customHeight="1" x14ac:dyDescent="0.25">
      <c r="B11" s="8" t="s">
        <v>43</v>
      </c>
      <c r="C11" s="9">
        <v>100</v>
      </c>
      <c r="D11" s="9" t="s">
        <v>51</v>
      </c>
      <c r="F11" s="8" t="s">
        <v>27</v>
      </c>
      <c r="G11" s="9">
        <v>190</v>
      </c>
      <c r="H11" s="9" t="s">
        <v>51</v>
      </c>
      <c r="J11" s="8" t="s">
        <v>37</v>
      </c>
      <c r="K11" s="10">
        <v>120</v>
      </c>
      <c r="L11" s="10" t="s">
        <v>51</v>
      </c>
      <c r="N11" s="8"/>
      <c r="O11" s="9"/>
      <c r="P11" s="9"/>
      <c r="Q11" s="9"/>
      <c r="S11" s="8" t="s">
        <v>70</v>
      </c>
      <c r="T11" s="11">
        <v>0.15</v>
      </c>
      <c r="V11" s="8"/>
      <c r="W11" s="11"/>
    </row>
    <row r="12" spans="2:23" ht="20.100000000000001" customHeight="1" x14ac:dyDescent="0.25">
      <c r="B12" s="8" t="s">
        <v>49</v>
      </c>
      <c r="C12" s="9">
        <f>SUBTOTAL(109,Receitas[Valor])</f>
        <v>5100</v>
      </c>
      <c r="D12" s="8"/>
      <c r="F12" s="8" t="s">
        <v>28</v>
      </c>
      <c r="G12" s="9">
        <v>80</v>
      </c>
      <c r="H12" s="9" t="s">
        <v>51</v>
      </c>
      <c r="J12" s="8" t="s">
        <v>38</v>
      </c>
      <c r="K12" s="10">
        <v>50</v>
      </c>
      <c r="L12" s="10" t="s">
        <v>51</v>
      </c>
      <c r="N12" s="8"/>
      <c r="O12" s="9"/>
      <c r="P12" s="9"/>
      <c r="Q12" s="9"/>
      <c r="S12" s="8"/>
      <c r="T12" s="9"/>
      <c r="V12" s="8"/>
      <c r="W12" s="9"/>
    </row>
    <row r="13" spans="2:23" ht="20.100000000000001" customHeight="1" x14ac:dyDescent="0.25">
      <c r="B13" s="8"/>
      <c r="C13" s="9"/>
      <c r="D13" s="9"/>
      <c r="F13" s="8" t="s">
        <v>29</v>
      </c>
      <c r="G13" s="9">
        <v>1000</v>
      </c>
      <c r="H13" s="9" t="s">
        <v>51</v>
      </c>
      <c r="J13" s="8" t="s">
        <v>48</v>
      </c>
      <c r="K13" s="10">
        <v>300</v>
      </c>
      <c r="L13" s="10" t="s">
        <v>52</v>
      </c>
      <c r="N13" s="8"/>
      <c r="O13" s="9"/>
      <c r="P13" s="9"/>
      <c r="Q13" s="9"/>
      <c r="S13" s="8" t="s">
        <v>76</v>
      </c>
      <c r="T13" s="8" t="s">
        <v>77</v>
      </c>
      <c r="V13"/>
      <c r="W13"/>
    </row>
    <row r="14" spans="2:23" ht="20.100000000000001" customHeight="1" x14ac:dyDescent="0.25">
      <c r="B14" s="8"/>
      <c r="C14" s="9"/>
      <c r="D14" s="9"/>
      <c r="F14" s="8" t="s">
        <v>30</v>
      </c>
      <c r="G14" s="9">
        <v>50</v>
      </c>
      <c r="H14" s="9" t="s">
        <v>51</v>
      </c>
      <c r="J14" s="8" t="s">
        <v>53</v>
      </c>
      <c r="K14" s="10">
        <v>15</v>
      </c>
      <c r="L14" s="8"/>
      <c r="N14" s="8"/>
      <c r="O14" s="9"/>
      <c r="P14" s="9"/>
      <c r="Q14" s="9"/>
      <c r="S14" s="8" t="s">
        <v>71</v>
      </c>
      <c r="T14" s="9">
        <v>1000</v>
      </c>
      <c r="V14"/>
      <c r="W14"/>
    </row>
    <row r="15" spans="2:23" ht="20.100000000000001" customHeight="1" x14ac:dyDescent="0.25">
      <c r="B15" s="8"/>
      <c r="C15" s="9"/>
      <c r="D15" s="9"/>
      <c r="F15" s="8" t="s">
        <v>31</v>
      </c>
      <c r="G15" s="9">
        <v>120</v>
      </c>
      <c r="H15" s="9" t="s">
        <v>51</v>
      </c>
      <c r="J15" s="8" t="s">
        <v>49</v>
      </c>
      <c r="K15" s="10">
        <f>SUBTOTAL(109,DesNEssenciais[Valor])</f>
        <v>795</v>
      </c>
      <c r="L15" s="8"/>
      <c r="N15" s="8"/>
      <c r="O15" s="9"/>
      <c r="P15" s="9"/>
      <c r="Q15" s="9"/>
      <c r="S15" s="8" t="s">
        <v>72</v>
      </c>
      <c r="T15" s="9">
        <v>1250</v>
      </c>
      <c r="V15"/>
      <c r="W15"/>
    </row>
    <row r="16" spans="2:23" ht="20.100000000000001" customHeight="1" x14ac:dyDescent="0.25">
      <c r="B16" s="8"/>
      <c r="C16" s="9"/>
      <c r="D16" s="9"/>
      <c r="F16" s="8" t="s">
        <v>34</v>
      </c>
      <c r="G16" s="9">
        <v>500</v>
      </c>
      <c r="H16" s="9" t="s">
        <v>51</v>
      </c>
      <c r="J16" s="8"/>
      <c r="N16" s="8"/>
      <c r="O16" s="9"/>
      <c r="P16" s="9"/>
      <c r="Q16" s="9"/>
      <c r="S16" s="8" t="s">
        <v>41</v>
      </c>
      <c r="T16" s="9">
        <f>T15-T14</f>
        <v>250</v>
      </c>
      <c r="V16"/>
      <c r="W16"/>
    </row>
    <row r="17" spans="2:23" ht="20.100000000000001" customHeight="1" x14ac:dyDescent="0.25">
      <c r="B17" s="8"/>
      <c r="C17" s="9"/>
      <c r="D17" s="9"/>
      <c r="F17" s="8" t="s">
        <v>35</v>
      </c>
      <c r="G17" s="9">
        <v>600</v>
      </c>
      <c r="H17" s="9" t="s">
        <v>51</v>
      </c>
      <c r="J17" s="8"/>
      <c r="N17" s="8"/>
      <c r="O17" s="9"/>
      <c r="P17" s="9"/>
      <c r="Q17" s="9"/>
      <c r="S17" s="8" t="s">
        <v>73</v>
      </c>
      <c r="T17" s="9" t="s">
        <v>74</v>
      </c>
      <c r="V17"/>
      <c r="W17"/>
    </row>
    <row r="18" spans="2:23" ht="20.100000000000001" customHeight="1" x14ac:dyDescent="0.25">
      <c r="B18" s="8"/>
      <c r="C18" s="9"/>
      <c r="D18" s="9"/>
      <c r="F18" s="8" t="s">
        <v>45</v>
      </c>
      <c r="G18" s="9">
        <v>600</v>
      </c>
      <c r="H18" s="9" t="s">
        <v>51</v>
      </c>
      <c r="S18" s="8" t="s">
        <v>75</v>
      </c>
      <c r="T18" s="11">
        <v>0.22500000000000001</v>
      </c>
      <c r="V18"/>
      <c r="W18"/>
    </row>
    <row r="19" spans="2:23" ht="20.100000000000001" customHeight="1" x14ac:dyDescent="0.25">
      <c r="F19" s="8" t="s">
        <v>49</v>
      </c>
      <c r="G19" s="9">
        <f>SUBTOTAL(109,DesEssenciais[Valor])</f>
        <v>4290</v>
      </c>
      <c r="H19" s="8"/>
      <c r="S19" s="8" t="s">
        <v>78</v>
      </c>
      <c r="T19" s="8">
        <f>T16*T18</f>
        <v>56.25</v>
      </c>
      <c r="V19"/>
      <c r="W19"/>
    </row>
    <row r="20" spans="2:23" ht="20.100000000000001" customHeight="1" x14ac:dyDescent="0.25">
      <c r="F20" s="8"/>
      <c r="G20" s="9"/>
      <c r="H20" s="9"/>
      <c r="V20"/>
      <c r="W20"/>
    </row>
    <row r="21" spans="2:23" ht="20.100000000000001" customHeight="1" x14ac:dyDescent="0.25">
      <c r="F21" s="8"/>
      <c r="G21" s="9"/>
      <c r="H21" s="9"/>
    </row>
  </sheetData>
  <mergeCells count="5">
    <mergeCell ref="B5:D5"/>
    <mergeCell ref="F5:L5"/>
    <mergeCell ref="N5:Q5"/>
    <mergeCell ref="S5:T5"/>
    <mergeCell ref="V5:W5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7">
    <tablePart r:id="rId3"/>
    <tablePart r:id="rId4"/>
    <tablePart r:id="rId5"/>
    <tablePart r:id="rId6"/>
    <tablePart r:id="rId7"/>
    <tablePart r:id="rId8"/>
    <tablePart r:id="rId9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04B90-DE7C-444C-B515-53500C4B7B4F}">
  <dimension ref="B5:D8"/>
  <sheetViews>
    <sheetView showGridLines="0" zoomScaleNormal="100" workbookViewId="0">
      <selection activeCell="G10" sqref="G10"/>
    </sheetView>
  </sheetViews>
  <sheetFormatPr defaultColWidth="10.7109375" defaultRowHeight="20.100000000000001" customHeight="1" x14ac:dyDescent="0.25"/>
  <cols>
    <col min="1" max="1" width="1.7109375" style="1" customWidth="1"/>
    <col min="2" max="2" width="25.7109375" style="1" customWidth="1"/>
    <col min="3" max="3" width="15.7109375" style="1" customWidth="1"/>
    <col min="4" max="16384" width="10.7109375" style="1"/>
  </cols>
  <sheetData>
    <row r="5" spans="2:4" ht="30" customHeight="1" x14ac:dyDescent="0.25">
      <c r="B5" s="18" t="s">
        <v>94</v>
      </c>
      <c r="C5" s="16"/>
      <c r="D5" s="15" t="s">
        <v>101</v>
      </c>
    </row>
    <row r="6" spans="2:4" ht="30" customHeight="1" x14ac:dyDescent="0.25">
      <c r="B6" s="19" t="s">
        <v>97</v>
      </c>
      <c r="C6" s="17"/>
      <c r="D6" s="15" t="s">
        <v>98</v>
      </c>
    </row>
    <row r="7" spans="2:4" ht="30" customHeight="1" x14ac:dyDescent="0.25">
      <c r="B7" s="20" t="s">
        <v>95</v>
      </c>
      <c r="C7" s="17"/>
      <c r="D7" s="15" t="s">
        <v>99</v>
      </c>
    </row>
    <row r="8" spans="2:4" ht="30" customHeight="1" x14ac:dyDescent="0.25">
      <c r="B8" s="21" t="s">
        <v>96</v>
      </c>
      <c r="C8" s="17"/>
      <c r="D8" s="15" t="s">
        <v>100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AE874-3B83-494D-84AB-927B9336615E}">
  <dimension ref="B5:O41"/>
  <sheetViews>
    <sheetView showGridLines="0" zoomScaleNormal="100" workbookViewId="0">
      <selection activeCell="N8" sqref="N8"/>
    </sheetView>
  </sheetViews>
  <sheetFormatPr defaultColWidth="10.7109375" defaultRowHeight="20.100000000000001" customHeight="1" x14ac:dyDescent="0.25"/>
  <cols>
    <col min="1" max="1" width="1.7109375" style="1" customWidth="1"/>
    <col min="2" max="6" width="15.7109375" style="1" customWidth="1"/>
    <col min="7" max="7" width="1.7109375" style="1" customWidth="1"/>
    <col min="8" max="9" width="20.7109375" style="1" customWidth="1"/>
    <col min="10" max="10" width="1.7109375" style="1" customWidth="1"/>
    <col min="11" max="12" width="20.7109375" style="1" customWidth="1"/>
    <col min="13" max="13" width="1.7109375" style="1" customWidth="1"/>
    <col min="14" max="15" width="20.7109375" style="1" customWidth="1"/>
    <col min="16" max="16384" width="10.7109375" style="1"/>
  </cols>
  <sheetData>
    <row r="5" spans="2:15" ht="20.100000000000001" customHeight="1" x14ac:dyDescent="0.25">
      <c r="B5" s="8" t="s">
        <v>50</v>
      </c>
      <c r="C5" s="8" t="s">
        <v>76</v>
      </c>
      <c r="D5" s="8" t="s">
        <v>80</v>
      </c>
      <c r="E5" s="8" t="s">
        <v>81</v>
      </c>
      <c r="F5" s="8" t="s">
        <v>79</v>
      </c>
      <c r="H5" s="8" t="s">
        <v>83</v>
      </c>
      <c r="I5" s="8" t="s">
        <v>77</v>
      </c>
      <c r="K5" s="8" t="s">
        <v>88</v>
      </c>
      <c r="L5" s="8" t="s">
        <v>77</v>
      </c>
      <c r="N5" s="8" t="s">
        <v>91</v>
      </c>
      <c r="O5" s="8" t="s">
        <v>77</v>
      </c>
    </row>
    <row r="6" spans="2:15" ht="20.100000000000001" customHeight="1" x14ac:dyDescent="0.25">
      <c r="B6" s="8" t="s">
        <v>51</v>
      </c>
      <c r="C6" s="8" t="s">
        <v>40</v>
      </c>
      <c r="D6" s="9"/>
      <c r="E6" s="8"/>
      <c r="F6" s="9"/>
      <c r="H6" s="8" t="s">
        <v>84</v>
      </c>
      <c r="I6" s="10"/>
      <c r="K6" s="8" t="s">
        <v>84</v>
      </c>
      <c r="L6" s="10"/>
      <c r="N6" s="8" t="s">
        <v>90</v>
      </c>
      <c r="O6" s="10"/>
    </row>
    <row r="7" spans="2:15" ht="20.100000000000001" customHeight="1" x14ac:dyDescent="0.25">
      <c r="B7" s="8" t="s">
        <v>51</v>
      </c>
      <c r="C7" s="8" t="s">
        <v>43</v>
      </c>
      <c r="D7" s="9"/>
      <c r="E7" s="8"/>
      <c r="F7" s="9"/>
      <c r="H7" s="8" t="s">
        <v>85</v>
      </c>
      <c r="I7" s="13"/>
      <c r="K7" s="8" t="s">
        <v>85</v>
      </c>
      <c r="L7" s="13"/>
      <c r="N7" s="8" t="s">
        <v>105</v>
      </c>
      <c r="O7" s="10">
        <f>L8</f>
        <v>65000</v>
      </c>
    </row>
    <row r="8" spans="2:15" ht="20.100000000000001" customHeight="1" x14ac:dyDescent="0.25">
      <c r="B8" s="8" t="s">
        <v>51</v>
      </c>
      <c r="C8" s="8" t="s">
        <v>24</v>
      </c>
      <c r="D8" s="9"/>
      <c r="E8" s="9"/>
      <c r="F8" s="9"/>
      <c r="H8" s="8" t="s">
        <v>86</v>
      </c>
      <c r="I8" s="8"/>
      <c r="K8" s="8" t="s">
        <v>105</v>
      </c>
      <c r="L8" s="10">
        <v>65000</v>
      </c>
      <c r="N8" s="8" t="s">
        <v>41</v>
      </c>
      <c r="O8" s="10"/>
    </row>
    <row r="9" spans="2:15" ht="20.100000000000001" customHeight="1" x14ac:dyDescent="0.25">
      <c r="B9" s="8" t="s">
        <v>51</v>
      </c>
      <c r="C9" s="8" t="s">
        <v>25</v>
      </c>
      <c r="D9" s="9"/>
      <c r="E9" s="9"/>
      <c r="F9" s="9"/>
      <c r="H9" s="8" t="s">
        <v>87</v>
      </c>
      <c r="I9" s="9"/>
      <c r="K9" s="8" t="s">
        <v>86</v>
      </c>
      <c r="L9" s="14"/>
      <c r="N9" s="8" t="s">
        <v>89</v>
      </c>
      <c r="O9" s="13"/>
    </row>
    <row r="10" spans="2:15" ht="20.100000000000001" customHeight="1" x14ac:dyDescent="0.25">
      <c r="B10" s="8" t="s">
        <v>51</v>
      </c>
      <c r="C10" s="8" t="s">
        <v>26</v>
      </c>
      <c r="D10" s="9"/>
      <c r="E10" s="9"/>
      <c r="F10" s="9"/>
      <c r="K10" s="8" t="s">
        <v>89</v>
      </c>
      <c r="L10" s="13"/>
      <c r="N10" s="8" t="s">
        <v>61</v>
      </c>
      <c r="O10" s="10"/>
    </row>
    <row r="11" spans="2:15" ht="20.100000000000001" customHeight="1" x14ac:dyDescent="0.25">
      <c r="B11" s="8" t="s">
        <v>51</v>
      </c>
      <c r="C11" s="8" t="s">
        <v>27</v>
      </c>
      <c r="D11" s="9"/>
      <c r="E11" s="9"/>
      <c r="F11" s="9"/>
      <c r="K11" s="8"/>
      <c r="L11" s="9"/>
      <c r="N11" s="8" t="s">
        <v>92</v>
      </c>
      <c r="O11" s="10"/>
    </row>
    <row r="12" spans="2:15" ht="20.100000000000001" customHeight="1" x14ac:dyDescent="0.25">
      <c r="B12" s="8" t="s">
        <v>51</v>
      </c>
      <c r="C12" s="8" t="s">
        <v>28</v>
      </c>
      <c r="D12" s="9"/>
      <c r="E12" s="9"/>
      <c r="F12" s="9"/>
      <c r="L12" s="8"/>
      <c r="N12" s="8"/>
      <c r="O12" s="8"/>
    </row>
    <row r="13" spans="2:15" ht="20.100000000000001" customHeight="1" x14ac:dyDescent="0.25">
      <c r="B13" s="8" t="s">
        <v>51</v>
      </c>
      <c r="C13" s="8" t="s">
        <v>29</v>
      </c>
      <c r="D13" s="9"/>
      <c r="E13" s="9"/>
      <c r="F13" s="9"/>
    </row>
    <row r="14" spans="2:15" ht="20.100000000000001" customHeight="1" x14ac:dyDescent="0.25">
      <c r="B14" s="8" t="s">
        <v>51</v>
      </c>
      <c r="C14" s="8" t="s">
        <v>30</v>
      </c>
      <c r="D14" s="9"/>
      <c r="E14" s="9"/>
      <c r="F14" s="9"/>
    </row>
    <row r="15" spans="2:15" ht="20.100000000000001" customHeight="1" x14ac:dyDescent="0.25">
      <c r="B15" s="8" t="s">
        <v>51</v>
      </c>
      <c r="C15" s="8" t="s">
        <v>31</v>
      </c>
      <c r="D15" s="9"/>
      <c r="E15" s="9"/>
      <c r="F15" s="9"/>
    </row>
    <row r="16" spans="2:15" ht="20.100000000000001" customHeight="1" x14ac:dyDescent="0.25">
      <c r="B16" s="8" t="s">
        <v>51</v>
      </c>
      <c r="C16" s="8" t="s">
        <v>34</v>
      </c>
      <c r="D16" s="9"/>
      <c r="E16" s="9"/>
      <c r="F16" s="9"/>
    </row>
    <row r="17" spans="2:6" ht="20.100000000000001" customHeight="1" x14ac:dyDescent="0.25">
      <c r="B17" s="8" t="s">
        <v>51</v>
      </c>
      <c r="C17" s="8" t="s">
        <v>35</v>
      </c>
      <c r="D17" s="9"/>
      <c r="E17" s="9"/>
      <c r="F17" s="9"/>
    </row>
    <row r="18" spans="2:6" ht="20.100000000000001" customHeight="1" x14ac:dyDescent="0.25">
      <c r="B18" s="8" t="s">
        <v>51</v>
      </c>
      <c r="C18" s="8" t="s">
        <v>45</v>
      </c>
      <c r="D18" s="9"/>
      <c r="E18" s="9"/>
      <c r="F18" s="9"/>
    </row>
    <row r="19" spans="2:6" ht="20.100000000000001" customHeight="1" x14ac:dyDescent="0.25">
      <c r="B19" s="8" t="s">
        <v>51</v>
      </c>
      <c r="C19" s="8" t="s">
        <v>32</v>
      </c>
      <c r="D19" s="10"/>
      <c r="E19" s="10"/>
      <c r="F19" s="9"/>
    </row>
    <row r="20" spans="2:6" ht="20.100000000000001" customHeight="1" x14ac:dyDescent="0.25">
      <c r="B20" s="8" t="s">
        <v>51</v>
      </c>
      <c r="C20" s="8" t="s">
        <v>33</v>
      </c>
      <c r="D20" s="10"/>
      <c r="E20" s="10"/>
      <c r="F20" s="9"/>
    </row>
    <row r="21" spans="2:6" ht="20.100000000000001" customHeight="1" x14ac:dyDescent="0.25">
      <c r="B21" s="8" t="s">
        <v>51</v>
      </c>
      <c r="C21" s="8" t="s">
        <v>36</v>
      </c>
      <c r="D21" s="10"/>
      <c r="E21" s="10"/>
      <c r="F21" s="9"/>
    </row>
    <row r="22" spans="2:6" ht="20.100000000000001" customHeight="1" x14ac:dyDescent="0.25">
      <c r="B22" s="8" t="s">
        <v>51</v>
      </c>
      <c r="C22" s="8" t="s">
        <v>37</v>
      </c>
      <c r="D22" s="10"/>
      <c r="E22" s="10"/>
      <c r="F22" s="9"/>
    </row>
    <row r="23" spans="2:6" ht="20.100000000000001" customHeight="1" x14ac:dyDescent="0.25">
      <c r="B23" s="8" t="s">
        <v>51</v>
      </c>
      <c r="C23" s="8" t="s">
        <v>38</v>
      </c>
      <c r="D23" s="10"/>
      <c r="E23" s="10"/>
      <c r="F23" s="9"/>
    </row>
    <row r="24" spans="2:6" ht="20.100000000000001" customHeight="1" x14ac:dyDescent="0.25">
      <c r="B24" s="8" t="s">
        <v>51</v>
      </c>
      <c r="C24" s="8" t="s">
        <v>48</v>
      </c>
      <c r="D24" s="10"/>
      <c r="E24" s="10"/>
      <c r="F24" s="9"/>
    </row>
    <row r="25" spans="2:6" ht="20.100000000000001" customHeight="1" x14ac:dyDescent="0.25">
      <c r="B25" s="8" t="s">
        <v>51</v>
      </c>
      <c r="C25" s="8" t="s">
        <v>53</v>
      </c>
      <c r="D25" s="10"/>
      <c r="E25" s="10"/>
      <c r="F25" s="9"/>
    </row>
    <row r="26" spans="2:6" ht="20.100000000000001" customHeight="1" x14ac:dyDescent="0.25">
      <c r="B26" s="8" t="s">
        <v>49</v>
      </c>
      <c r="C26" s="8"/>
      <c r="D26" s="10"/>
      <c r="E26" s="10"/>
      <c r="F26" s="10"/>
    </row>
    <row r="27" spans="2:6" ht="20.100000000000001" customHeight="1" x14ac:dyDescent="0.25">
      <c r="B27" s="8"/>
      <c r="C27" s="8"/>
      <c r="D27" s="8"/>
      <c r="E27" s="8"/>
    </row>
    <row r="28" spans="2:6" ht="20.100000000000001" customHeight="1" x14ac:dyDescent="0.25">
      <c r="B28" s="8"/>
      <c r="C28" s="8"/>
      <c r="D28" s="8"/>
      <c r="E28" s="8"/>
    </row>
    <row r="29" spans="2:6" ht="20.100000000000001" customHeight="1" x14ac:dyDescent="0.25">
      <c r="B29" s="8"/>
      <c r="C29" s="8"/>
      <c r="D29" s="8"/>
      <c r="E29" s="8"/>
    </row>
    <row r="30" spans="2:6" ht="20.100000000000001" customHeight="1" x14ac:dyDescent="0.25">
      <c r="B30" s="8"/>
      <c r="C30" s="8"/>
      <c r="D30" s="8"/>
      <c r="E30" s="8"/>
    </row>
    <row r="31" spans="2:6" ht="20.100000000000001" customHeight="1" x14ac:dyDescent="0.25">
      <c r="B31" s="8"/>
      <c r="C31" s="8"/>
      <c r="D31" s="8"/>
      <c r="E31" s="8"/>
    </row>
    <row r="32" spans="2:6" ht="20.100000000000001" customHeight="1" x14ac:dyDescent="0.25">
      <c r="B32" s="8"/>
      <c r="C32" s="8"/>
      <c r="D32" s="8"/>
      <c r="E32" s="8"/>
    </row>
    <row r="33" spans="2:5" ht="20.100000000000001" customHeight="1" x14ac:dyDescent="0.25">
      <c r="B33" s="8"/>
      <c r="C33" s="8"/>
      <c r="D33" s="8"/>
      <c r="E33" s="8"/>
    </row>
    <row r="34" spans="2:5" ht="20.100000000000001" customHeight="1" x14ac:dyDescent="0.25">
      <c r="B34" s="8"/>
      <c r="C34" s="8"/>
      <c r="D34" s="8"/>
      <c r="E34" s="8"/>
    </row>
    <row r="35" spans="2:5" ht="20.100000000000001" customHeight="1" x14ac:dyDescent="0.25">
      <c r="B35" s="8"/>
      <c r="C35" s="8"/>
      <c r="D35" s="8"/>
      <c r="E35" s="8"/>
    </row>
    <row r="36" spans="2:5" ht="20.100000000000001" customHeight="1" x14ac:dyDescent="0.25">
      <c r="B36" s="8"/>
      <c r="C36" s="8"/>
      <c r="D36" s="8"/>
      <c r="E36" s="8"/>
    </row>
    <row r="37" spans="2:5" ht="20.100000000000001" customHeight="1" x14ac:dyDescent="0.25">
      <c r="B37" s="8"/>
      <c r="C37" s="8"/>
      <c r="D37" s="8"/>
      <c r="E37" s="8"/>
    </row>
    <row r="38" spans="2:5" ht="20.100000000000001" customHeight="1" x14ac:dyDescent="0.25">
      <c r="B38" s="8"/>
      <c r="C38" s="8"/>
      <c r="D38" s="8"/>
      <c r="E38" s="8"/>
    </row>
    <row r="39" spans="2:5" ht="20.100000000000001" customHeight="1" x14ac:dyDescent="0.25">
      <c r="B39" s="8"/>
      <c r="C39" s="8"/>
      <c r="D39" s="8"/>
      <c r="E39" s="8"/>
    </row>
    <row r="40" spans="2:5" ht="20.100000000000001" customHeight="1" x14ac:dyDescent="0.25">
      <c r="B40" s="8"/>
      <c r="C40" s="8"/>
      <c r="D40" s="8"/>
      <c r="E40" s="8"/>
    </row>
    <row r="41" spans="2:5" ht="20.100000000000001" customHeight="1" x14ac:dyDescent="0.25">
      <c r="B41" s="8"/>
      <c r="C41" s="8"/>
      <c r="D41" s="8"/>
      <c r="E41" s="8"/>
    </row>
  </sheetData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4"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Projeto</vt:lpstr>
      <vt:lpstr>Técnica</vt:lpstr>
      <vt:lpstr>Situação</vt:lpstr>
      <vt:lpstr>Planejamento</vt:lpstr>
      <vt:lpstr>Peço-Penico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2020-04-28T19:47:25Z</dcterms:created>
  <dcterms:modified xsi:type="dcterms:W3CDTF">2020-06-06T16:23:43Z</dcterms:modified>
</cp:coreProperties>
</file>