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5_PlanejamentoFinanceiroPessoal/Projeto-05_vAluno/"/>
    </mc:Choice>
  </mc:AlternateContent>
  <xr:revisionPtr revIDLastSave="18" documentId="13_ncr:1_{388ECE26-DCEE-45F3-AEAE-4AC8C5ADD36A}" xr6:coauthVersionLast="45" xr6:coauthVersionMax="45" xr10:uidLastSave="{4BE6E3F0-9971-4373-B264-24DF073A0F2A}"/>
  <bookViews>
    <workbookView xWindow="-120" yWindow="-120" windowWidth="20730" windowHeight="11160" xr2:uid="{02B0976C-FC40-4F45-B5B9-CEF4EB5E8CE0}"/>
  </bookViews>
  <sheets>
    <sheet name="Aula-1" sheetId="9" r:id="rId1"/>
    <sheet name="Aula-2" sheetId="13" r:id="rId2"/>
    <sheet name="Aula-3" sheetId="1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9" l="1"/>
  <c r="N16" i="14" l="1"/>
  <c r="N17" i="14" s="1"/>
  <c r="N18" i="14" s="1"/>
  <c r="N19" i="14" s="1"/>
  <c r="M16" i="14"/>
  <c r="N14" i="14"/>
  <c r="I14" i="14"/>
  <c r="I16" i="14"/>
  <c r="I17" i="14" s="1"/>
  <c r="I18" i="14" s="1"/>
  <c r="I19" i="14" s="1"/>
  <c r="H16" i="14"/>
  <c r="H17" i="14" s="1"/>
  <c r="H18" i="14" s="1"/>
  <c r="D14" i="14"/>
  <c r="D16" i="14"/>
  <c r="D17" i="14" s="1"/>
  <c r="D18" i="14" s="1"/>
  <c r="D19" i="14" s="1"/>
  <c r="M17" i="14" l="1"/>
  <c r="H19" i="14"/>
  <c r="M18" i="14" l="1"/>
  <c r="M19" i="14" l="1"/>
  <c r="D17" i="9" l="1"/>
  <c r="C17" i="9"/>
  <c r="D18" i="9" l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C16" i="14"/>
  <c r="C18" i="9"/>
  <c r="C17" i="14" l="1"/>
  <c r="C18" i="14" s="1"/>
  <c r="C19" i="9"/>
  <c r="C20" i="9" l="1"/>
  <c r="C19" i="14"/>
  <c r="C21" i="9" l="1"/>
  <c r="C22" i="9" l="1"/>
  <c r="C23" i="9" l="1"/>
  <c r="C24" i="9" l="1"/>
  <c r="C25" i="9" l="1"/>
  <c r="C26" i="9" l="1"/>
  <c r="C27" i="9" l="1"/>
  <c r="C28" i="9" l="1"/>
  <c r="C29" i="9" l="1"/>
  <c r="C30" i="9" l="1"/>
  <c r="C31" i="9" l="1"/>
  <c r="C32" i="9" l="1"/>
  <c r="C33" i="9" l="1"/>
  <c r="C34" i="9" l="1"/>
  <c r="C35" i="9" l="1"/>
  <c r="C36" i="9" l="1"/>
  <c r="C37" i="9" l="1"/>
  <c r="C38" i="9" l="1"/>
  <c r="C39" i="9" l="1"/>
  <c r="C40" i="9" l="1"/>
  <c r="C41" i="9" l="1"/>
  <c r="C42" i="9" l="1"/>
  <c r="C43" i="9" l="1"/>
  <c r="C44" i="9" l="1"/>
  <c r="C45" i="9" l="1"/>
  <c r="C46" i="9" l="1"/>
  <c r="C47" i="9" l="1"/>
  <c r="C48" i="9" l="1"/>
  <c r="C49" i="9" l="1"/>
  <c r="C50" i="9" l="1"/>
  <c r="C51" i="9" l="1"/>
</calcChain>
</file>

<file path=xl/sharedStrings.xml><?xml version="1.0" encoding="utf-8"?>
<sst xmlns="http://schemas.openxmlformats.org/spreadsheetml/2006/main" count="51" uniqueCount="29">
  <si>
    <t>Meses</t>
  </si>
  <si>
    <t>Investimento</t>
  </si>
  <si>
    <t>Receitas</t>
  </si>
  <si>
    <t>Despesas</t>
  </si>
  <si>
    <t>Totais</t>
  </si>
  <si>
    <t>VPL</t>
  </si>
  <si>
    <t>TIR</t>
  </si>
  <si>
    <t>ROI</t>
  </si>
  <si>
    <t>Payback</t>
  </si>
  <si>
    <t>Análise de Investimentos</t>
  </si>
  <si>
    <t>Infação ao Ano</t>
  </si>
  <si>
    <t>Infação ao Mês</t>
  </si>
  <si>
    <t>Lucro</t>
  </si>
  <si>
    <t>Acumulado</t>
  </si>
  <si>
    <t>Cacule o ROI dos seguintes Investimentos</t>
  </si>
  <si>
    <t>Investimento/Dia</t>
  </si>
  <si>
    <t>Vendas/Dia</t>
  </si>
  <si>
    <t>Data</t>
  </si>
  <si>
    <t>Investimento em Anúncios na Internet</t>
  </si>
  <si>
    <t>ROI/Dia</t>
  </si>
  <si>
    <t>* Deixe no formato de Porcentagem e deixe vermelho se for negativo.</t>
  </si>
  <si>
    <t>ROI GERAL</t>
  </si>
  <si>
    <t>Qual o melhor investimento?</t>
  </si>
  <si>
    <t>Ano</t>
  </si>
  <si>
    <t>Inflação</t>
  </si>
  <si>
    <t>Investimento 1: Bolacha's PetShop</t>
  </si>
  <si>
    <t>Investimento 2: Bolacha's Burguer</t>
  </si>
  <si>
    <t>Investimento 3: Bolacha's Moda</t>
  </si>
  <si>
    <t>Capital de Giro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</si>
</sst>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#,##0.00_ ;[Red]\-#,##0.00\ "/>
    <numFmt numFmtId="165" formatCode="#,##0_ ;[Red]\-#,##0\ "/>
    <numFmt numFmtId="166" formatCode="0.00%;[Red]\-0.00%"/>
  </numFmts>
  <fonts count="6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8"/>
      <name val="Segoe UI"/>
      <family val="2"/>
    </font>
    <font>
      <b/>
      <sz val="10"/>
      <color theme="1"/>
      <name val="Segoe UI"/>
      <family val="2"/>
    </font>
    <font>
      <b/>
      <sz val="12"/>
      <color rgb="FF0070C0"/>
      <name val="Segoe UI"/>
      <family val="2"/>
    </font>
    <font>
      <sz val="10"/>
      <color theme="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898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dotted">
        <color theme="0" tint="-0.24994659260841701"/>
      </bottom>
      <diagonal/>
    </border>
    <border>
      <left/>
      <right/>
      <top style="dotted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8" fontId="0" fillId="0" borderId="0" xfId="0" applyNumberFormat="1" applyFont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10" fontId="3" fillId="0" borderId="1" xfId="1" applyNumberFormat="1" applyFont="1" applyFill="1" applyBorder="1" applyAlignment="1">
      <alignment horizontal="center" vertical="center"/>
    </xf>
    <xf numFmtId="17" fontId="0" fillId="3" borderId="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17" fontId="0" fillId="3" borderId="1" xfId="0" applyNumberFormat="1" applyFont="1" applyFill="1" applyBorder="1" applyAlignment="1">
      <alignment horizontal="center" vertical="center"/>
    </xf>
    <xf numFmtId="16" fontId="0" fillId="3" borderId="1" xfId="0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indent="1"/>
    </xf>
    <xf numFmtId="10" fontId="3" fillId="4" borderId="1" xfId="1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0" fontId="3" fillId="5" borderId="1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FF8989"/>
      <color rgb="FF82D68E"/>
      <color rgb="FF5CE2BF"/>
      <color rgb="FFFFB3B3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1279959</xdr:colOff>
      <xdr:row>3</xdr:row>
      <xdr:rowOff>0</xdr:rowOff>
    </xdr:to>
    <xdr:grpSp>
      <xdr:nvGrpSpPr>
        <xdr:cNvPr id="16" name="Agrupar 15">
          <a:extLst>
            <a:ext uri="{FF2B5EF4-FFF2-40B4-BE49-F238E27FC236}">
              <a16:creationId xmlns:a16="http://schemas.microsoft.com/office/drawing/2014/main" id="{3918736A-597D-44C9-A852-6515F4B20A7A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B694F317-28C7-4BCC-8511-19DA644CAF1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3F381126-275D-4AEC-B2CC-8F38B067A670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15" name="Agrupar 14">
            <a:extLst>
              <a:ext uri="{FF2B5EF4-FFF2-40B4-BE49-F238E27FC236}">
                <a16:creationId xmlns:a16="http://schemas.microsoft.com/office/drawing/2014/main" id="{FE3A3289-0B1E-4A55-9878-A9F0B12AC7AF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11" name="Imagem 10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38FA49EF-1CED-404B-84BD-EE63603C2F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8F7340F-3BAC-4F1F-BA3F-6DFE12E01D3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3" name="Imagem 12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BAA05FF-514E-442F-906F-334B2B7C036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4" name="Imagem 13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3BEB7C23-B35A-4E26-BC0F-0E0965C0A6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042B9726-ED83-4399-A218-D372F958D7C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6" name="Retângulo: Cantos Arredondados 5">
            <a:extLst>
              <a:ext uri="{FF2B5EF4-FFF2-40B4-BE49-F238E27FC236}">
                <a16:creationId xmlns:a16="http://schemas.microsoft.com/office/drawing/2014/main" id="{6AA836A4-1094-4573-B29C-7AC9A4FB3E57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EXERCÍCIOS FUNÇÕES FINANCEIRAS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517959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D757353D-7E4C-40E0-A652-D0D76AA9317E}"/>
            </a:ext>
          </a:extLst>
        </xdr:cNvPr>
        <xdr:cNvGrpSpPr/>
      </xdr:nvGrpSpPr>
      <xdr:grpSpPr>
        <a:xfrm>
          <a:off x="0" y="0"/>
          <a:ext cx="7966509" cy="742950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69F65EA0-433A-4A29-987F-9371D5CBF84E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45CB1FF2-2842-4A17-BAC4-6D3C73B4B634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57A4850D-71EA-4E3C-8644-CFDBA80560C8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9C6AAED4-1E52-4B5E-A71D-6B6C10FBCA0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665741E8-94FC-4DE5-8AA1-3278D0F89B3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8F552FF1-CA79-4511-9F74-0B4CAFAEF12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1F30CCCE-AA26-4AA6-83A6-277C50C2E0B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7C485E21-86FD-4830-A642-E2C45329C15F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DB906B67-5389-486F-B43C-A9EC4D07C7ED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EXERCÍCIOS FUNÇÕES FINANCEIRAS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136959</xdr:colOff>
      <xdr:row>3</xdr:row>
      <xdr:rowOff>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C2C842C4-BD64-4D97-AC6E-C84212A9EED5}"/>
            </a:ext>
          </a:extLst>
        </xdr:cNvPr>
        <xdr:cNvGrpSpPr/>
      </xdr:nvGrpSpPr>
      <xdr:grpSpPr>
        <a:xfrm>
          <a:off x="0" y="0"/>
          <a:ext cx="7963334" cy="738188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3286072D-5AD1-45A3-BC99-179C3095B748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7AB1CD7F-0CAE-4522-A287-D8945C7BF89E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7760BF01-246B-4434-8262-7D73831A958B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AB7A5CF4-031F-470D-920E-120A4E10CDD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CD2D3BD1-7E09-4C3C-9F95-C03699B9B4C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A85AC8E-46A7-445E-AD15-5ED81118D0A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7A5BADD0-2B67-47F0-82C3-533028847C0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F8653BDC-C34D-4C22-B0C6-C9F3BB81DD6A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7ED14C1C-CBB7-4223-8FBA-C58A4FB4CBEB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AULA: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EXERCÍCIOS FUNÇÕES FINANCEIRAS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9E84-8B24-456F-BBFB-308D4E341940}">
  <dimension ref="B5:I52"/>
  <sheetViews>
    <sheetView showGridLines="0" tabSelected="1" zoomScaleNormal="100" workbookViewId="0"/>
  </sheetViews>
  <sheetFormatPr defaultColWidth="10.7109375" defaultRowHeight="20.100000000000001" customHeight="1" x14ac:dyDescent="0.25"/>
  <cols>
    <col min="1" max="1" width="1.7109375" style="2" customWidth="1"/>
    <col min="2" max="2" width="15.7109375" style="2" customWidth="1"/>
    <col min="3" max="9" width="20.7109375" style="2" customWidth="1"/>
    <col min="10" max="16384" width="10.7109375" style="2"/>
  </cols>
  <sheetData>
    <row r="5" spans="2:9" s="1" customFormat="1" ht="20.100000000000001" customHeight="1" x14ac:dyDescent="0.25">
      <c r="B5" s="40" t="s">
        <v>9</v>
      </c>
      <c r="C5" s="40"/>
      <c r="D5" s="40"/>
      <c r="E5" s="7"/>
      <c r="F5" s="7"/>
      <c r="G5" s="7"/>
      <c r="H5" s="7"/>
      <c r="I5" s="7"/>
    </row>
    <row r="6" spans="2:9" s="1" customFormat="1" ht="5.0999999999999996" customHeight="1" x14ac:dyDescent="0.25"/>
    <row r="7" spans="2:9" s="1" customFormat="1" ht="20.100000000000001" customHeight="1" x14ac:dyDescent="0.25"/>
    <row r="8" spans="2:9" s="1" customFormat="1" ht="24.95" customHeight="1" x14ac:dyDescent="0.25">
      <c r="B8" s="4" t="s">
        <v>10</v>
      </c>
      <c r="C8" s="4" t="s">
        <v>11</v>
      </c>
      <c r="D8" s="4" t="s">
        <v>1</v>
      </c>
      <c r="E8" s="4" t="s">
        <v>6</v>
      </c>
      <c r="F8" s="4" t="s">
        <v>5</v>
      </c>
      <c r="G8" s="4" t="s">
        <v>7</v>
      </c>
      <c r="H8" s="4" t="s">
        <v>8</v>
      </c>
      <c r="I8" s="4" t="s">
        <v>28</v>
      </c>
    </row>
    <row r="9" spans="2:9" s="1" customFormat="1" ht="24.95" customHeight="1" x14ac:dyDescent="0.25">
      <c r="B9" s="13">
        <v>0.08</v>
      </c>
      <c r="C9" s="26"/>
      <c r="D9" s="8">
        <v>112500</v>
      </c>
      <c r="E9" s="26"/>
      <c r="F9" s="9"/>
      <c r="G9" s="26"/>
      <c r="H9" s="38"/>
      <c r="I9" s="9"/>
    </row>
    <row r="10" spans="2:9" s="1" customFormat="1" ht="20.100000000000001" customHeight="1" x14ac:dyDescent="0.25"/>
    <row r="11" spans="2:9" s="1" customFormat="1" ht="20.100000000000001" customHeight="1" x14ac:dyDescent="0.25">
      <c r="B11" s="12"/>
      <c r="C11" s="12"/>
      <c r="D11" s="12"/>
      <c r="E11" s="12"/>
      <c r="F11" s="12"/>
      <c r="G11" s="12"/>
      <c r="H11" s="12"/>
      <c r="I11" s="12"/>
    </row>
    <row r="12" spans="2:9" ht="20.100000000000001" customHeight="1" x14ac:dyDescent="0.25">
      <c r="B12" s="17" t="s">
        <v>4</v>
      </c>
      <c r="C12" s="5"/>
      <c r="D12" s="5"/>
      <c r="E12" s="5"/>
      <c r="F12" s="5"/>
      <c r="G12" s="16"/>
      <c r="H12" s="16"/>
      <c r="I12" s="16"/>
    </row>
    <row r="13" spans="2:9" s="1" customFormat="1" ht="5.0999999999999996" customHeight="1" x14ac:dyDescent="0.25"/>
    <row r="14" spans="2:9" ht="20.100000000000001" customHeight="1" x14ac:dyDescent="0.25">
      <c r="B14" s="3" t="s">
        <v>0</v>
      </c>
      <c r="C14" s="3" t="s">
        <v>2</v>
      </c>
      <c r="D14" s="3" t="s">
        <v>3</v>
      </c>
      <c r="E14" s="4" t="s">
        <v>12</v>
      </c>
      <c r="F14" s="4" t="s">
        <v>13</v>
      </c>
    </row>
    <row r="15" spans="2:9" ht="20.100000000000001" customHeight="1" x14ac:dyDescent="0.25">
      <c r="B15" s="11" t="s">
        <v>1</v>
      </c>
      <c r="C15" s="6"/>
      <c r="D15" s="6">
        <f>D9</f>
        <v>112500</v>
      </c>
      <c r="E15" s="5"/>
      <c r="F15" s="5"/>
    </row>
    <row r="16" spans="2:9" ht="20.100000000000001" customHeight="1" x14ac:dyDescent="0.25">
      <c r="B16" s="14">
        <v>43831</v>
      </c>
      <c r="C16" s="6">
        <v>23567</v>
      </c>
      <c r="D16" s="6">
        <v>32456</v>
      </c>
      <c r="E16" s="5"/>
      <c r="F16" s="5"/>
    </row>
    <row r="17" spans="2:6" ht="20.100000000000001" customHeight="1" x14ac:dyDescent="0.25">
      <c r="B17" s="14">
        <v>43862</v>
      </c>
      <c r="C17" s="6">
        <f>C16*(108.4234234423%)</f>
        <v>25552.14820264684</v>
      </c>
      <c r="D17" s="6">
        <f>D16*(102.4234234423%)</f>
        <v>33242.546312432889</v>
      </c>
      <c r="E17" s="5"/>
      <c r="F17" s="5"/>
    </row>
    <row r="18" spans="2:6" ht="20.100000000000001" customHeight="1" x14ac:dyDescent="0.25">
      <c r="B18" s="14">
        <v>43891</v>
      </c>
      <c r="C18" s="6">
        <f t="shared" ref="C18:C51" si="0">C17*(104.423%)</f>
        <v>26682.319717649909</v>
      </c>
      <c r="D18" s="6">
        <f t="shared" ref="D18:D51" si="1">D17*(102.4234234423%)</f>
        <v>34048.153972585824</v>
      </c>
      <c r="E18" s="5"/>
      <c r="F18" s="5"/>
    </row>
    <row r="19" spans="2:6" ht="20.100000000000001" customHeight="1" x14ac:dyDescent="0.25">
      <c r="B19" s="14">
        <v>43922</v>
      </c>
      <c r="C19" s="6">
        <f t="shared" si="0"/>
        <v>27862.478718761566</v>
      </c>
      <c r="D19" s="6">
        <f t="shared" si="1"/>
        <v>34873.284917627869</v>
      </c>
      <c r="E19" s="5"/>
      <c r="F19" s="5"/>
    </row>
    <row r="20" spans="2:6" ht="20.100000000000001" customHeight="1" x14ac:dyDescent="0.25">
      <c r="B20" s="14">
        <v>43952</v>
      </c>
      <c r="C20" s="6">
        <f t="shared" si="0"/>
        <v>29094.836152492389</v>
      </c>
      <c r="D20" s="6">
        <f t="shared" si="1"/>
        <v>35718.412279421733</v>
      </c>
      <c r="E20" s="5"/>
      <c r="F20" s="5"/>
    </row>
    <row r="21" spans="2:6" ht="20.100000000000001" customHeight="1" x14ac:dyDescent="0.25">
      <c r="B21" s="14">
        <v>43983</v>
      </c>
      <c r="C21" s="6">
        <f t="shared" si="0"/>
        <v>30381.700755517126</v>
      </c>
      <c r="D21" s="6">
        <f t="shared" si="1"/>
        <v>36584.020655818604</v>
      </c>
      <c r="E21" s="5"/>
      <c r="F21" s="5"/>
    </row>
    <row r="22" spans="2:6" ht="20.100000000000001" customHeight="1" x14ac:dyDescent="0.25">
      <c r="B22" s="14">
        <v>44013</v>
      </c>
      <c r="C22" s="6">
        <f t="shared" si="0"/>
        <v>31725.483379933648</v>
      </c>
      <c r="D22" s="6">
        <f t="shared" si="1"/>
        <v>37470.606388527587</v>
      </c>
      <c r="E22" s="5"/>
      <c r="F22" s="5"/>
    </row>
    <row r="23" spans="2:6" ht="20.100000000000001" customHeight="1" x14ac:dyDescent="0.25">
      <c r="B23" s="14">
        <v>44044</v>
      </c>
      <c r="C23" s="6">
        <f t="shared" si="0"/>
        <v>33128.701509828112</v>
      </c>
      <c r="D23" s="6">
        <f t="shared" si="1"/>
        <v>38378.677847719126</v>
      </c>
      <c r="E23" s="5"/>
      <c r="F23" s="5"/>
    </row>
    <row r="24" spans="2:6" ht="20.100000000000001" customHeight="1" x14ac:dyDescent="0.25">
      <c r="B24" s="14">
        <v>44075</v>
      </c>
      <c r="C24" s="6">
        <f t="shared" si="0"/>
        <v>34593.983977607808</v>
      </c>
      <c r="D24" s="6">
        <f t="shared" si="1"/>
        <v>39308.755723525544</v>
      </c>
      <c r="E24" s="5"/>
      <c r="F24" s="5"/>
    </row>
    <row r="25" spans="2:6" ht="20.100000000000001" customHeight="1" x14ac:dyDescent="0.25">
      <c r="B25" s="14">
        <v>44105</v>
      </c>
      <c r="C25" s="6">
        <f t="shared" si="0"/>
        <v>36124.075888937397</v>
      </c>
      <c r="D25" s="6">
        <f t="shared" si="1"/>
        <v>40261.373324605906</v>
      </c>
      <c r="E25" s="5"/>
      <c r="F25" s="5"/>
    </row>
    <row r="26" spans="2:6" ht="20.100000000000001" customHeight="1" x14ac:dyDescent="0.25">
      <c r="B26" s="14">
        <v>44136</v>
      </c>
      <c r="C26" s="6">
        <f t="shared" si="0"/>
        <v>37721.843765505095</v>
      </c>
      <c r="D26" s="6">
        <f t="shared" si="1"/>
        <v>41237.07688394632</v>
      </c>
      <c r="E26" s="5"/>
      <c r="F26" s="5"/>
    </row>
    <row r="27" spans="2:6" ht="20.100000000000001" customHeight="1" x14ac:dyDescent="0.25">
      <c r="B27" s="14">
        <v>44166</v>
      </c>
      <c r="C27" s="6">
        <f t="shared" si="0"/>
        <v>39390.280915253388</v>
      </c>
      <c r="D27" s="6">
        <f t="shared" si="1"/>
        <v>42236.425872071151</v>
      </c>
      <c r="E27" s="5"/>
      <c r="F27" s="5"/>
    </row>
    <row r="28" spans="2:6" ht="20.100000000000001" customHeight="1" x14ac:dyDescent="0.25">
      <c r="B28" s="14">
        <v>44197</v>
      </c>
      <c r="C28" s="6">
        <f t="shared" si="0"/>
        <v>41132.513040135047</v>
      </c>
      <c r="D28" s="6">
        <f t="shared" si="1"/>
        <v>43259.993317844586</v>
      </c>
      <c r="E28" s="5"/>
      <c r="F28" s="5"/>
    </row>
    <row r="29" spans="2:6" ht="20.100000000000001" customHeight="1" x14ac:dyDescent="0.25">
      <c r="B29" s="14">
        <v>44228</v>
      </c>
      <c r="C29" s="6">
        <f t="shared" si="0"/>
        <v>42951.804091900223</v>
      </c>
      <c r="D29" s="6">
        <f t="shared" si="1"/>
        <v>44308.366137046643</v>
      </c>
      <c r="E29" s="5"/>
      <c r="F29" s="5"/>
    </row>
    <row r="30" spans="2:6" ht="20.100000000000001" customHeight="1" x14ac:dyDescent="0.25">
      <c r="B30" s="14">
        <v>44256</v>
      </c>
      <c r="C30" s="6">
        <f t="shared" si="0"/>
        <v>44851.562386884973</v>
      </c>
      <c r="D30" s="6">
        <f t="shared" si="1"/>
        <v>45382.145468911949</v>
      </c>
      <c r="E30" s="5"/>
      <c r="F30" s="5"/>
    </row>
    <row r="31" spans="2:6" ht="20.100000000000001" customHeight="1" x14ac:dyDescent="0.25">
      <c r="B31" s="14">
        <v>44287</v>
      </c>
      <c r="C31" s="6">
        <f t="shared" si="0"/>
        <v>46835.346991256898</v>
      </c>
      <c r="D31" s="6">
        <f t="shared" si="1"/>
        <v>46481.947020824249</v>
      </c>
      <c r="E31" s="5"/>
      <c r="F31" s="5"/>
    </row>
    <row r="32" spans="2:6" ht="20.100000000000001" customHeight="1" x14ac:dyDescent="0.25">
      <c r="B32" s="14">
        <v>44317</v>
      </c>
      <c r="C32" s="6">
        <f t="shared" si="0"/>
        <v>48906.874388680189</v>
      </c>
      <c r="D32" s="6">
        <f t="shared" si="1"/>
        <v>47608.401421364368</v>
      </c>
      <c r="E32" s="5"/>
      <c r="F32" s="5"/>
    </row>
    <row r="33" spans="2:6" ht="20.100000000000001" customHeight="1" x14ac:dyDescent="0.25">
      <c r="B33" s="14">
        <v>44348</v>
      </c>
      <c r="C33" s="6">
        <f t="shared" si="0"/>
        <v>51070.025442891514</v>
      </c>
      <c r="D33" s="6">
        <f t="shared" si="1"/>
        <v>48762.154581914001</v>
      </c>
      <c r="E33" s="5"/>
      <c r="F33" s="5"/>
    </row>
    <row r="34" spans="2:6" ht="20.100000000000001" customHeight="1" x14ac:dyDescent="0.25">
      <c r="B34" s="14">
        <v>44378</v>
      </c>
      <c r="C34" s="6">
        <f t="shared" si="0"/>
        <v>53328.852668230604</v>
      </c>
      <c r="D34" s="6">
        <f t="shared" si="1"/>
        <v>49943.868067022668</v>
      </c>
      <c r="E34" s="5"/>
      <c r="F34" s="5"/>
    </row>
    <row r="35" spans="2:6" ht="20.100000000000001" customHeight="1" x14ac:dyDescent="0.25">
      <c r="B35" s="14">
        <v>44409</v>
      </c>
      <c r="C35" s="6">
        <f t="shared" si="0"/>
        <v>55687.587821746441</v>
      </c>
      <c r="D35" s="6">
        <f t="shared" si="1"/>
        <v>51154.21947375028</v>
      </c>
      <c r="E35" s="5"/>
      <c r="F35" s="5"/>
    </row>
    <row r="36" spans="2:6" ht="20.100000000000001" customHeight="1" x14ac:dyDescent="0.25">
      <c r="B36" s="14">
        <v>44440</v>
      </c>
      <c r="C36" s="6">
        <f t="shared" si="0"/>
        <v>58150.649831102288</v>
      </c>
      <c r="D36" s="6">
        <f t="shared" si="1"/>
        <v>52393.902820202733</v>
      </c>
      <c r="E36" s="5"/>
      <c r="F36" s="5"/>
    </row>
    <row r="37" spans="2:6" ht="20.100000000000001" customHeight="1" x14ac:dyDescent="0.25">
      <c r="B37" s="14">
        <v>44470</v>
      </c>
      <c r="C37" s="6">
        <f t="shared" si="0"/>
        <v>60722.653073131944</v>
      </c>
      <c r="D37" s="6">
        <f t="shared" si="1"/>
        <v>53663.628943483403</v>
      </c>
      <c r="E37" s="5"/>
      <c r="F37" s="5"/>
    </row>
    <row r="38" spans="2:6" ht="20.100000000000001" customHeight="1" x14ac:dyDescent="0.25">
      <c r="B38" s="14">
        <v>44501</v>
      </c>
      <c r="C38" s="6">
        <f t="shared" si="0"/>
        <v>63408.416018556571</v>
      </c>
      <c r="D38" s="6">
        <f t="shared" si="1"/>
        <v>54964.125907288668</v>
      </c>
      <c r="E38" s="5"/>
      <c r="F38" s="5"/>
    </row>
    <row r="39" spans="2:6" ht="20.100000000000001" customHeight="1" x14ac:dyDescent="0.25">
      <c r="B39" s="14">
        <v>44531</v>
      </c>
      <c r="C39" s="6">
        <f t="shared" si="0"/>
        <v>66212.970259057329</v>
      </c>
      <c r="D39" s="6">
        <f t="shared" si="1"/>
        <v>56296.139419381187</v>
      </c>
      <c r="E39" s="5"/>
      <c r="F39" s="5"/>
    </row>
    <row r="40" spans="2:6" ht="20.100000000000001" customHeight="1" x14ac:dyDescent="0.25">
      <c r="B40" s="14">
        <v>44562</v>
      </c>
      <c r="C40" s="6">
        <f t="shared" si="0"/>
        <v>69141.569933615436</v>
      </c>
      <c r="D40" s="6">
        <f t="shared" si="1"/>
        <v>57660.433259180361</v>
      </c>
      <c r="E40" s="5"/>
      <c r="F40" s="5"/>
    </row>
    <row r="41" spans="2:6" ht="20.100000000000001" customHeight="1" x14ac:dyDescent="0.25">
      <c r="B41" s="14">
        <v>44593</v>
      </c>
      <c r="C41" s="6">
        <f t="shared" si="0"/>
        <v>72199.701571779253</v>
      </c>
      <c r="D41" s="6">
        <f t="shared" si="1"/>
        <v>59057.78971571508</v>
      </c>
      <c r="E41" s="5"/>
      <c r="F41" s="5"/>
    </row>
    <row r="42" spans="2:6" ht="20.100000000000001" customHeight="1" x14ac:dyDescent="0.25">
      <c r="B42" s="14">
        <v>44621</v>
      </c>
      <c r="C42" s="6">
        <f t="shared" si="0"/>
        <v>75393.094372299049</v>
      </c>
      <c r="D42" s="6">
        <f t="shared" si="1"/>
        <v>60489.01003618996</v>
      </c>
      <c r="E42" s="5"/>
      <c r="F42" s="5"/>
    </row>
    <row r="43" spans="2:6" ht="20.100000000000001" customHeight="1" x14ac:dyDescent="0.25">
      <c r="B43" s="14">
        <v>44652</v>
      </c>
      <c r="C43" s="6">
        <f t="shared" si="0"/>
        <v>78727.730936385837</v>
      </c>
      <c r="D43" s="6">
        <f t="shared" si="1"/>
        <v>61954.914885422186</v>
      </c>
      <c r="E43" s="5"/>
      <c r="F43" s="5"/>
    </row>
    <row r="44" spans="2:6" ht="20.100000000000001" customHeight="1" x14ac:dyDescent="0.25">
      <c r="B44" s="14">
        <v>44682</v>
      </c>
      <c r="C44" s="6">
        <f t="shared" si="0"/>
        <v>82209.858475702174</v>
      </c>
      <c r="D44" s="6">
        <f t="shared" si="1"/>
        <v>63456.344816412522</v>
      </c>
      <c r="E44" s="5"/>
      <c r="F44" s="5"/>
    </row>
    <row r="45" spans="2:6" ht="20.100000000000001" customHeight="1" x14ac:dyDescent="0.25">
      <c r="B45" s="14">
        <v>44713</v>
      </c>
      <c r="C45" s="6">
        <f t="shared" si="0"/>
        <v>85846.00051608248</v>
      </c>
      <c r="D45" s="6">
        <f t="shared" si="1"/>
        <v>64994.160752320182</v>
      </c>
      <c r="E45" s="5"/>
      <c r="F45" s="5"/>
    </row>
    <row r="46" spans="2:6" ht="20.100000000000001" customHeight="1" x14ac:dyDescent="0.25">
      <c r="B46" s="14">
        <v>44743</v>
      </c>
      <c r="C46" s="6">
        <f t="shared" si="0"/>
        <v>89642.969118908804</v>
      </c>
      <c r="D46" s="6">
        <f t="shared" si="1"/>
        <v>66569.244480118054</v>
      </c>
      <c r="E46" s="5"/>
      <c r="F46" s="5"/>
    </row>
    <row r="47" spans="2:6" ht="20.100000000000001" customHeight="1" x14ac:dyDescent="0.25">
      <c r="B47" s="14">
        <v>44774</v>
      </c>
      <c r="C47" s="6">
        <f t="shared" si="0"/>
        <v>93607.87764303814</v>
      </c>
      <c r="D47" s="6">
        <f t="shared" si="1"/>
        <v>68182.499156211226</v>
      </c>
      <c r="E47" s="5"/>
      <c r="F47" s="5"/>
    </row>
    <row r="48" spans="2:6" ht="20.100000000000001" customHeight="1" x14ac:dyDescent="0.25">
      <c r="B48" s="14">
        <v>44805</v>
      </c>
      <c r="C48" s="6">
        <f t="shared" si="0"/>
        <v>97748.154071189711</v>
      </c>
      <c r="D48" s="6">
        <f t="shared" si="1"/>
        <v>69834.849824308854</v>
      </c>
      <c r="E48" s="5"/>
      <c r="F48" s="5"/>
    </row>
    <row r="49" spans="2:6" ht="20.100000000000001" customHeight="1" x14ac:dyDescent="0.25">
      <c r="B49" s="14">
        <v>44835</v>
      </c>
      <c r="C49" s="6">
        <f t="shared" si="0"/>
        <v>102071.55492575844</v>
      </c>
      <c r="D49" s="6">
        <f t="shared" si="1"/>
        <v>71527.243945846159</v>
      </c>
      <c r="E49" s="5"/>
      <c r="F49" s="5"/>
    </row>
    <row r="50" spans="2:6" ht="20.100000000000001" customHeight="1" x14ac:dyDescent="0.25">
      <c r="B50" s="14">
        <v>44866</v>
      </c>
      <c r="C50" s="6">
        <f t="shared" si="0"/>
        <v>106586.17980012474</v>
      </c>
      <c r="D50" s="6">
        <f t="shared" si="1"/>
        <v>73260.651943260906</v>
      </c>
      <c r="E50" s="5"/>
      <c r="F50" s="5"/>
    </row>
    <row r="51" spans="2:6" ht="20.100000000000001" customHeight="1" x14ac:dyDescent="0.25">
      <c r="B51" s="14">
        <v>44896</v>
      </c>
      <c r="C51" s="6">
        <f t="shared" si="0"/>
        <v>111300.48653268426</v>
      </c>
      <c r="D51" s="6">
        <f t="shared" si="1"/>
        <v>75036.067756435703</v>
      </c>
      <c r="E51" s="5"/>
      <c r="F51" s="5"/>
    </row>
    <row r="52" spans="2:6" ht="20.100000000000001" customHeight="1" x14ac:dyDescent="0.25">
      <c r="E52" s="10"/>
    </row>
  </sheetData>
  <mergeCells count="1">
    <mergeCell ref="B5:D5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E090F-6D04-4536-B04C-0107585E978E}">
  <dimension ref="B5:F40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2" customWidth="1"/>
    <col min="2" max="2" width="15.7109375" style="2" customWidth="1"/>
    <col min="3" max="5" width="20.7109375" style="2" customWidth="1"/>
    <col min="6" max="16384" width="10.7109375" style="2"/>
  </cols>
  <sheetData>
    <row r="5" spans="2:6" s="1" customFormat="1" ht="20.100000000000001" customHeight="1" x14ac:dyDescent="0.25">
      <c r="B5" s="40" t="s">
        <v>14</v>
      </c>
      <c r="C5" s="40"/>
      <c r="D5" s="40"/>
      <c r="E5" s="40"/>
    </row>
    <row r="6" spans="2:6" s="1" customFormat="1" ht="5.0999999999999996" customHeight="1" x14ac:dyDescent="0.25"/>
    <row r="7" spans="2:6" s="1" customFormat="1" ht="20.100000000000001" customHeight="1" x14ac:dyDescent="0.25"/>
    <row r="8" spans="2:6" ht="20.100000000000001" customHeight="1" x14ac:dyDescent="0.25">
      <c r="B8" s="41" t="s">
        <v>18</v>
      </c>
      <c r="C8" s="42"/>
      <c r="D8" s="42"/>
      <c r="E8" s="43"/>
    </row>
    <row r="9" spans="2:6" ht="20.100000000000001" customHeight="1" x14ac:dyDescent="0.25">
      <c r="B9" s="4" t="s">
        <v>17</v>
      </c>
      <c r="C9" s="4" t="s">
        <v>15</v>
      </c>
      <c r="D9" s="4" t="s">
        <v>16</v>
      </c>
      <c r="E9" s="4" t="s">
        <v>19</v>
      </c>
    </row>
    <row r="10" spans="2:6" ht="20.100000000000001" customHeight="1" x14ac:dyDescent="0.25">
      <c r="B10" s="18">
        <v>43922</v>
      </c>
      <c r="C10" s="5">
        <v>527</v>
      </c>
      <c r="D10" s="5">
        <v>2753</v>
      </c>
      <c r="E10" s="19"/>
      <c r="F10" s="2" t="s">
        <v>20</v>
      </c>
    </row>
    <row r="11" spans="2:6" ht="20.100000000000001" customHeight="1" x14ac:dyDescent="0.25">
      <c r="B11" s="18">
        <v>43923</v>
      </c>
      <c r="C11" s="5">
        <v>266</v>
      </c>
      <c r="D11" s="5">
        <v>2340</v>
      </c>
      <c r="E11" s="19"/>
    </row>
    <row r="12" spans="2:6" ht="20.100000000000001" customHeight="1" x14ac:dyDescent="0.25">
      <c r="B12" s="18">
        <v>43924</v>
      </c>
      <c r="C12" s="5">
        <v>980</v>
      </c>
      <c r="D12" s="5">
        <v>667</v>
      </c>
      <c r="E12" s="19"/>
    </row>
    <row r="13" spans="2:6" ht="20.100000000000001" customHeight="1" x14ac:dyDescent="0.25">
      <c r="B13" s="18">
        <v>43925</v>
      </c>
      <c r="C13" s="5">
        <v>238</v>
      </c>
      <c r="D13" s="5">
        <v>3225</v>
      </c>
      <c r="E13" s="19"/>
    </row>
    <row r="14" spans="2:6" ht="20.100000000000001" customHeight="1" x14ac:dyDescent="0.25">
      <c r="B14" s="18">
        <v>43926</v>
      </c>
      <c r="C14" s="5">
        <v>232</v>
      </c>
      <c r="D14" s="5">
        <v>2523</v>
      </c>
      <c r="E14" s="19"/>
    </row>
    <row r="15" spans="2:6" ht="20.100000000000001" customHeight="1" x14ac:dyDescent="0.25">
      <c r="B15" s="18">
        <v>43927</v>
      </c>
      <c r="C15" s="5">
        <v>908</v>
      </c>
      <c r="D15" s="5">
        <v>3978</v>
      </c>
      <c r="E15" s="19"/>
    </row>
    <row r="16" spans="2:6" ht="20.100000000000001" customHeight="1" x14ac:dyDescent="0.25">
      <c r="B16" s="18">
        <v>43928</v>
      </c>
      <c r="C16" s="5">
        <v>5600</v>
      </c>
      <c r="D16" s="5">
        <v>3803</v>
      </c>
      <c r="E16" s="19"/>
    </row>
    <row r="17" spans="2:5" ht="20.100000000000001" customHeight="1" x14ac:dyDescent="0.25">
      <c r="B17" s="18">
        <v>43929</v>
      </c>
      <c r="C17" s="5">
        <v>575</v>
      </c>
      <c r="D17" s="5">
        <v>4827</v>
      </c>
      <c r="E17" s="19"/>
    </row>
    <row r="18" spans="2:5" ht="20.100000000000001" customHeight="1" x14ac:dyDescent="0.25">
      <c r="B18" s="18">
        <v>43930</v>
      </c>
      <c r="C18" s="5">
        <v>107</v>
      </c>
      <c r="D18" s="5">
        <v>2941</v>
      </c>
      <c r="E18" s="19"/>
    </row>
    <row r="19" spans="2:5" ht="20.100000000000001" customHeight="1" x14ac:dyDescent="0.25">
      <c r="B19" s="18">
        <v>43931</v>
      </c>
      <c r="C19" s="5">
        <v>370</v>
      </c>
      <c r="D19" s="5">
        <v>2783</v>
      </c>
      <c r="E19" s="19"/>
    </row>
    <row r="20" spans="2:5" ht="20.100000000000001" customHeight="1" x14ac:dyDescent="0.25">
      <c r="B20" s="18">
        <v>43932</v>
      </c>
      <c r="C20" s="5">
        <v>1189</v>
      </c>
      <c r="D20" s="5">
        <v>1074</v>
      </c>
      <c r="E20" s="19"/>
    </row>
    <row r="21" spans="2:5" ht="20.100000000000001" customHeight="1" x14ac:dyDescent="0.25">
      <c r="B21" s="18">
        <v>43933</v>
      </c>
      <c r="C21" s="5">
        <v>544</v>
      </c>
      <c r="D21" s="5">
        <v>3774</v>
      </c>
      <c r="E21" s="19"/>
    </row>
    <row r="22" spans="2:5" ht="20.100000000000001" customHeight="1" x14ac:dyDescent="0.25">
      <c r="B22" s="18">
        <v>43934</v>
      </c>
      <c r="C22" s="5">
        <v>179</v>
      </c>
      <c r="D22" s="5">
        <v>4875</v>
      </c>
      <c r="E22" s="19"/>
    </row>
    <row r="23" spans="2:5" ht="20.100000000000001" customHeight="1" x14ac:dyDescent="0.25">
      <c r="B23" s="18">
        <v>43935</v>
      </c>
      <c r="C23" s="5">
        <v>639</v>
      </c>
      <c r="D23" s="5">
        <v>3512</v>
      </c>
      <c r="E23" s="19"/>
    </row>
    <row r="24" spans="2:5" ht="20.100000000000001" customHeight="1" x14ac:dyDescent="0.25">
      <c r="B24" s="18">
        <v>43936</v>
      </c>
      <c r="C24" s="5">
        <v>925</v>
      </c>
      <c r="D24" s="5">
        <v>4140</v>
      </c>
      <c r="E24" s="19"/>
    </row>
    <row r="25" spans="2:5" ht="20.100000000000001" customHeight="1" x14ac:dyDescent="0.25">
      <c r="B25" s="18">
        <v>43937</v>
      </c>
      <c r="C25" s="5">
        <v>507</v>
      </c>
      <c r="D25" s="5">
        <v>2604</v>
      </c>
      <c r="E25" s="19"/>
    </row>
    <row r="26" spans="2:5" ht="20.100000000000001" customHeight="1" x14ac:dyDescent="0.25">
      <c r="B26" s="18">
        <v>43938</v>
      </c>
      <c r="C26" s="5">
        <v>872</v>
      </c>
      <c r="D26" s="5">
        <v>4983</v>
      </c>
      <c r="E26" s="19"/>
    </row>
    <row r="27" spans="2:5" ht="20.100000000000001" customHeight="1" x14ac:dyDescent="0.25">
      <c r="B27" s="18">
        <v>43939</v>
      </c>
      <c r="C27" s="5">
        <v>208</v>
      </c>
      <c r="D27" s="5">
        <v>2972</v>
      </c>
      <c r="E27" s="19"/>
    </row>
    <row r="28" spans="2:5" ht="20.100000000000001" customHeight="1" x14ac:dyDescent="0.25">
      <c r="B28" s="18">
        <v>43940</v>
      </c>
      <c r="C28" s="5">
        <v>316</v>
      </c>
      <c r="D28" s="5">
        <v>3113</v>
      </c>
      <c r="E28" s="19"/>
    </row>
    <row r="29" spans="2:5" ht="20.100000000000001" customHeight="1" x14ac:dyDescent="0.25">
      <c r="B29" s="18">
        <v>43941</v>
      </c>
      <c r="C29" s="5">
        <v>979</v>
      </c>
      <c r="D29" s="5">
        <v>2315</v>
      </c>
      <c r="E29" s="19"/>
    </row>
    <row r="30" spans="2:5" ht="20.100000000000001" customHeight="1" x14ac:dyDescent="0.25">
      <c r="B30" s="18">
        <v>43942</v>
      </c>
      <c r="C30" s="5">
        <v>1245</v>
      </c>
      <c r="D30" s="5">
        <v>529</v>
      </c>
      <c r="E30" s="19"/>
    </row>
    <row r="31" spans="2:5" ht="20.100000000000001" customHeight="1" x14ac:dyDescent="0.25">
      <c r="B31" s="18">
        <v>43943</v>
      </c>
      <c r="C31" s="5">
        <v>640</v>
      </c>
      <c r="D31" s="5">
        <v>1408</v>
      </c>
      <c r="E31" s="19"/>
    </row>
    <row r="32" spans="2:5" ht="20.100000000000001" customHeight="1" x14ac:dyDescent="0.25">
      <c r="B32" s="18">
        <v>43944</v>
      </c>
      <c r="C32" s="5">
        <v>372</v>
      </c>
      <c r="D32" s="5">
        <v>2031</v>
      </c>
      <c r="E32" s="19"/>
    </row>
    <row r="33" spans="2:5" ht="20.100000000000001" customHeight="1" x14ac:dyDescent="0.25">
      <c r="B33" s="18">
        <v>43945</v>
      </c>
      <c r="C33" s="5">
        <v>666</v>
      </c>
      <c r="D33" s="5">
        <v>4900</v>
      </c>
      <c r="E33" s="19"/>
    </row>
    <row r="34" spans="2:5" ht="20.100000000000001" customHeight="1" x14ac:dyDescent="0.25">
      <c r="B34" s="18">
        <v>43946</v>
      </c>
      <c r="C34" s="5">
        <v>898</v>
      </c>
      <c r="D34" s="5">
        <v>2106</v>
      </c>
      <c r="E34" s="19"/>
    </row>
    <row r="35" spans="2:5" ht="20.100000000000001" customHeight="1" x14ac:dyDescent="0.25">
      <c r="B35" s="18">
        <v>43947</v>
      </c>
      <c r="C35" s="5">
        <v>601</v>
      </c>
      <c r="D35" s="5">
        <v>3084</v>
      </c>
      <c r="E35" s="19"/>
    </row>
    <row r="36" spans="2:5" ht="20.100000000000001" customHeight="1" x14ac:dyDescent="0.25">
      <c r="B36" s="18">
        <v>43948</v>
      </c>
      <c r="C36" s="5">
        <v>132</v>
      </c>
      <c r="D36" s="5">
        <v>610</v>
      </c>
      <c r="E36" s="19"/>
    </row>
    <row r="37" spans="2:5" ht="20.100000000000001" customHeight="1" x14ac:dyDescent="0.25">
      <c r="B37" s="18">
        <v>43949</v>
      </c>
      <c r="C37" s="5">
        <v>522</v>
      </c>
      <c r="D37" s="5">
        <v>3408</v>
      </c>
      <c r="E37" s="19"/>
    </row>
    <row r="38" spans="2:5" ht="20.100000000000001" customHeight="1" x14ac:dyDescent="0.25">
      <c r="B38" s="18">
        <v>43950</v>
      </c>
      <c r="C38" s="5">
        <v>3456</v>
      </c>
      <c r="D38" s="5">
        <v>1750</v>
      </c>
      <c r="E38" s="19"/>
    </row>
    <row r="39" spans="2:5" ht="20.100000000000001" customHeight="1" x14ac:dyDescent="0.25">
      <c r="B39" s="18">
        <v>43951</v>
      </c>
      <c r="C39" s="5">
        <v>493</v>
      </c>
      <c r="D39" s="5">
        <v>2933</v>
      </c>
      <c r="E39" s="19"/>
    </row>
    <row r="40" spans="2:5" ht="20.100000000000001" customHeight="1" x14ac:dyDescent="0.25">
      <c r="B40" s="20" t="s">
        <v>21</v>
      </c>
      <c r="C40" s="21"/>
      <c r="D40" s="21"/>
      <c r="E40" s="39"/>
    </row>
  </sheetData>
  <mergeCells count="2">
    <mergeCell ref="B8:E8"/>
    <mergeCell ref="B5:E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B2477-FA43-430A-AFA2-46D0E1DE23B9}">
  <dimension ref="B5:O23"/>
  <sheetViews>
    <sheetView showGridLines="0" zoomScale="120" zoomScaleNormal="120" workbookViewId="0"/>
  </sheetViews>
  <sheetFormatPr defaultColWidth="10.7109375" defaultRowHeight="20.100000000000001" customHeight="1" x14ac:dyDescent="0.25"/>
  <cols>
    <col min="1" max="1" width="1.7109375" style="2" customWidth="1"/>
    <col min="2" max="5" width="15.7109375" style="2" customWidth="1"/>
    <col min="6" max="6" width="5.7109375" style="2" customWidth="1"/>
    <col min="7" max="10" width="15.7109375" style="2" customWidth="1"/>
    <col min="11" max="11" width="5.7109375" style="2" customWidth="1"/>
    <col min="12" max="15" width="15.7109375" style="2" customWidth="1"/>
    <col min="16" max="16384" width="10.7109375" style="2"/>
  </cols>
  <sheetData>
    <row r="5" spans="2:15" s="1" customFormat="1" ht="20.100000000000001" customHeight="1" x14ac:dyDescent="0.25">
      <c r="B5" s="40" t="s">
        <v>22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2:15" s="1" customFormat="1" ht="5.0999999999999996" customHeight="1" x14ac:dyDescent="0.25"/>
    <row r="7" spans="2:15" s="1" customFormat="1" ht="20.100000000000001" customHeight="1" x14ac:dyDescent="0.25"/>
    <row r="8" spans="2:15" s="1" customFormat="1" ht="24.95" customHeight="1" x14ac:dyDescent="0.25">
      <c r="B8" s="4" t="s">
        <v>24</v>
      </c>
      <c r="C8" s="4" t="s">
        <v>1</v>
      </c>
      <c r="D8"/>
      <c r="E8"/>
      <c r="G8"/>
      <c r="H8"/>
      <c r="I8"/>
      <c r="J8"/>
      <c r="L8"/>
      <c r="M8"/>
      <c r="N8"/>
      <c r="O8"/>
    </row>
    <row r="9" spans="2:15" s="1" customFormat="1" ht="24.95" customHeight="1" x14ac:dyDescent="0.25">
      <c r="B9" s="13">
        <v>0.06</v>
      </c>
      <c r="C9" s="8">
        <v>115000</v>
      </c>
      <c r="D9"/>
      <c r="E9"/>
      <c r="G9"/>
      <c r="H9"/>
      <c r="I9"/>
      <c r="J9"/>
      <c r="L9"/>
      <c r="M9"/>
      <c r="N9"/>
      <c r="O9"/>
    </row>
    <row r="10" spans="2:15" s="15" customFormat="1" ht="20.100000000000001" customHeight="1" x14ac:dyDescent="0.25"/>
    <row r="11" spans="2:15" ht="20.100000000000001" customHeight="1" x14ac:dyDescent="0.25">
      <c r="B11" s="23" t="s">
        <v>25</v>
      </c>
      <c r="C11" s="22"/>
      <c r="D11" s="22"/>
      <c r="E11" s="22"/>
      <c r="G11" s="23" t="s">
        <v>26</v>
      </c>
      <c r="H11" s="22"/>
      <c r="I11" s="22"/>
      <c r="J11" s="22"/>
      <c r="L11" s="23" t="s">
        <v>27</v>
      </c>
      <c r="M11" s="22"/>
      <c r="N11" s="22"/>
      <c r="O11" s="22"/>
    </row>
    <row r="12" spans="2:15" s="1" customFormat="1" ht="5.0999999999999996" customHeight="1" x14ac:dyDescent="0.25"/>
    <row r="13" spans="2:15" ht="20.100000000000001" customHeight="1" x14ac:dyDescent="0.25">
      <c r="B13" s="29" t="s">
        <v>23</v>
      </c>
      <c r="C13" s="30" t="s">
        <v>2</v>
      </c>
      <c r="D13" s="30" t="s">
        <v>3</v>
      </c>
      <c r="E13" s="31" t="s">
        <v>12</v>
      </c>
      <c r="G13" s="32" t="s">
        <v>23</v>
      </c>
      <c r="H13" s="33" t="s">
        <v>2</v>
      </c>
      <c r="I13" s="33" t="s">
        <v>3</v>
      </c>
      <c r="J13" s="34" t="s">
        <v>12</v>
      </c>
      <c r="L13" s="35" t="s">
        <v>23</v>
      </c>
      <c r="M13" s="36" t="s">
        <v>2</v>
      </c>
      <c r="N13" s="36" t="s">
        <v>3</v>
      </c>
      <c r="O13" s="37" t="s">
        <v>12</v>
      </c>
    </row>
    <row r="14" spans="2:15" ht="20.100000000000001" customHeight="1" x14ac:dyDescent="0.25">
      <c r="B14" s="24">
        <v>0</v>
      </c>
      <c r="C14" s="5"/>
      <c r="D14" s="5">
        <f>C9</f>
        <v>115000</v>
      </c>
      <c r="E14" s="5"/>
      <c r="G14" s="24">
        <v>0</v>
      </c>
      <c r="H14" s="5"/>
      <c r="I14" s="5">
        <f>$C$9</f>
        <v>115000</v>
      </c>
      <c r="J14" s="5"/>
      <c r="L14" s="24">
        <v>0</v>
      </c>
      <c r="M14" s="5"/>
      <c r="N14" s="5">
        <f>$C$9</f>
        <v>115000</v>
      </c>
      <c r="O14" s="5"/>
    </row>
    <row r="15" spans="2:15" ht="20.100000000000001" customHeight="1" x14ac:dyDescent="0.25">
      <c r="B15" s="24">
        <v>1</v>
      </c>
      <c r="C15" s="5">
        <v>121560</v>
      </c>
      <c r="D15" s="5">
        <v>107800</v>
      </c>
      <c r="E15" s="5"/>
      <c r="G15" s="24">
        <v>1</v>
      </c>
      <c r="H15" s="5">
        <v>89700</v>
      </c>
      <c r="I15" s="5">
        <v>67900</v>
      </c>
      <c r="J15" s="5"/>
      <c r="L15" s="24">
        <v>1</v>
      </c>
      <c r="M15" s="5">
        <v>49700</v>
      </c>
      <c r="N15" s="5">
        <v>17900</v>
      </c>
      <c r="O15" s="5"/>
    </row>
    <row r="16" spans="2:15" ht="20.100000000000001" customHeight="1" x14ac:dyDescent="0.25">
      <c r="B16" s="24">
        <v>2</v>
      </c>
      <c r="C16" s="5">
        <f>C15*(104.423%)</f>
        <v>126936.59879999999</v>
      </c>
      <c r="D16" s="5">
        <f>D15*(101.423%)</f>
        <v>109333.99399999999</v>
      </c>
      <c r="E16" s="5"/>
      <c r="G16" s="24">
        <v>2</v>
      </c>
      <c r="H16" s="5">
        <f>H15*(104.423%)</f>
        <v>93667.430999999997</v>
      </c>
      <c r="I16" s="5">
        <f>I15*(101.423%)</f>
        <v>68866.217000000004</v>
      </c>
      <c r="J16" s="5"/>
      <c r="L16" s="24">
        <v>2</v>
      </c>
      <c r="M16" s="5">
        <f>M15*(104.423%)</f>
        <v>51898.231</v>
      </c>
      <c r="N16" s="5">
        <f>N15*(101.423%)</f>
        <v>18154.717000000001</v>
      </c>
      <c r="O16" s="5"/>
    </row>
    <row r="17" spans="2:15" ht="20.100000000000001" customHeight="1" x14ac:dyDescent="0.25">
      <c r="B17" s="24">
        <v>3</v>
      </c>
      <c r="C17" s="5">
        <f t="shared" ref="C17:C19" si="0">C16*(104.423%)</f>
        <v>132551.00456492399</v>
      </c>
      <c r="D17" s="5">
        <f t="shared" ref="D17:D19" si="1">D16*(101.423%)</f>
        <v>110889.81673461999</v>
      </c>
      <c r="E17" s="5"/>
      <c r="G17" s="24">
        <v>3</v>
      </c>
      <c r="H17" s="5">
        <f t="shared" ref="H17:H19" si="2">H16*(104.423%)</f>
        <v>97810.34147313</v>
      </c>
      <c r="I17" s="5">
        <f t="shared" ref="I17:I19" si="3">I16*(101.423%)</f>
        <v>69846.183267910004</v>
      </c>
      <c r="J17" s="5"/>
      <c r="L17" s="24">
        <v>3</v>
      </c>
      <c r="M17" s="5">
        <f t="shared" ref="M17:M19" si="4">M16*(104.423%)</f>
        <v>54193.68975713</v>
      </c>
      <c r="N17" s="5">
        <f t="shared" ref="N17:N19" si="5">N16*(101.423%)</f>
        <v>18413.058622910001</v>
      </c>
      <c r="O17" s="5"/>
    </row>
    <row r="18" spans="2:15" ht="20.100000000000001" customHeight="1" x14ac:dyDescent="0.25">
      <c r="B18" s="24">
        <v>4</v>
      </c>
      <c r="C18" s="5">
        <f t="shared" si="0"/>
        <v>138413.73549683057</v>
      </c>
      <c r="D18" s="5">
        <f t="shared" si="1"/>
        <v>112467.77882675362</v>
      </c>
      <c r="E18" s="5"/>
      <c r="G18" s="24">
        <v>4</v>
      </c>
      <c r="H18" s="5">
        <f t="shared" si="2"/>
        <v>102136.49287648653</v>
      </c>
      <c r="I18" s="5">
        <f t="shared" si="3"/>
        <v>70840.094455812359</v>
      </c>
      <c r="J18" s="5"/>
      <c r="L18" s="24">
        <v>4</v>
      </c>
      <c r="M18" s="5">
        <f t="shared" si="4"/>
        <v>56590.67665508786</v>
      </c>
      <c r="N18" s="5">
        <f t="shared" si="5"/>
        <v>18675.07644711401</v>
      </c>
      <c r="O18" s="5"/>
    </row>
    <row r="19" spans="2:15" ht="20.100000000000001" customHeight="1" x14ac:dyDescent="0.25">
      <c r="B19" s="24">
        <v>5</v>
      </c>
      <c r="C19" s="5">
        <f t="shared" si="0"/>
        <v>144535.7750178554</v>
      </c>
      <c r="D19" s="5">
        <f t="shared" si="1"/>
        <v>114068.19531945832</v>
      </c>
      <c r="E19" s="5"/>
      <c r="G19" s="24">
        <v>5</v>
      </c>
      <c r="H19" s="5">
        <f t="shared" si="2"/>
        <v>106653.98995641353</v>
      </c>
      <c r="I19" s="5">
        <f t="shared" si="3"/>
        <v>71848.148999918572</v>
      </c>
      <c r="J19" s="5"/>
      <c r="L19" s="24">
        <v>5</v>
      </c>
      <c r="M19" s="5">
        <f t="shared" si="4"/>
        <v>59093.682283542395</v>
      </c>
      <c r="N19" s="5">
        <f t="shared" si="5"/>
        <v>18940.822784956443</v>
      </c>
      <c r="O19" s="5"/>
    </row>
    <row r="20" spans="2:15" ht="20.100000000000001" customHeight="1" x14ac:dyDescent="0.25">
      <c r="B20" s="25" t="s">
        <v>4</v>
      </c>
      <c r="C20" s="9"/>
      <c r="D20" s="9"/>
      <c r="E20" s="9"/>
      <c r="G20" s="25" t="s">
        <v>4</v>
      </c>
      <c r="H20" s="9"/>
      <c r="I20" s="9"/>
      <c r="J20" s="9"/>
      <c r="L20" s="25" t="s">
        <v>4</v>
      </c>
      <c r="M20" s="9"/>
      <c r="N20" s="9"/>
      <c r="O20" s="9"/>
    </row>
    <row r="22" spans="2:15" ht="20.100000000000001" customHeight="1" x14ac:dyDescent="0.25">
      <c r="B22" s="27" t="s">
        <v>5</v>
      </c>
      <c r="C22" s="9"/>
      <c r="G22" s="27" t="s">
        <v>5</v>
      </c>
      <c r="H22" s="9"/>
      <c r="L22" s="27" t="s">
        <v>5</v>
      </c>
      <c r="M22" s="9"/>
    </row>
    <row r="23" spans="2:15" ht="20.100000000000001" customHeight="1" x14ac:dyDescent="0.25">
      <c r="B23" s="28" t="s">
        <v>6</v>
      </c>
      <c r="C23" s="26"/>
      <c r="G23" s="28" t="s">
        <v>6</v>
      </c>
      <c r="H23" s="26"/>
      <c r="L23" s="28" t="s">
        <v>6</v>
      </c>
      <c r="M23" s="26"/>
    </row>
  </sheetData>
  <mergeCells count="1">
    <mergeCell ref="B5:O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Aula-1</vt:lpstr>
      <vt:lpstr>Aula-2</vt:lpstr>
      <vt:lpstr>Aula-3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2020-06-06T16:22:19Z</dcterms:modified>
</cp:coreProperties>
</file>