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20" documentId="13_ncr:1_{F0DE1A64-816C-4956-9761-695702F3B238}" xr6:coauthVersionLast="45" xr6:coauthVersionMax="45" xr10:uidLastSave="{8F0C7814-2EA9-4B9B-82D6-B4C982F3403C}"/>
  <bookViews>
    <workbookView xWindow="-120" yWindow="-120" windowWidth="20730" windowHeight="11160" xr2:uid="{02B0976C-FC40-4F45-B5B9-CEF4EB5E8CE0}"/>
  </bookViews>
  <sheets>
    <sheet name="Aula-1" sheetId="9" r:id="rId1"/>
    <sheet name="Aula-2" sheetId="13" r:id="rId2"/>
    <sheet name="Aula-3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3" l="1"/>
  <c r="E15" i="13" s="1"/>
  <c r="E15" i="9"/>
  <c r="E17" i="14" l="1"/>
  <c r="C17" i="14"/>
  <c r="C18" i="14" s="1"/>
  <c r="E16" i="14"/>
  <c r="C17" i="13"/>
  <c r="C18" i="13" s="1"/>
  <c r="E16" i="13"/>
  <c r="C16" i="9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E17" i="13" l="1"/>
  <c r="E18" i="14"/>
  <c r="C19" i="14"/>
  <c r="E18" i="13"/>
  <c r="C19" i="13"/>
  <c r="E38" i="9"/>
  <c r="E40" i="9"/>
  <c r="E44" i="9"/>
  <c r="E45" i="9"/>
  <c r="E49" i="9"/>
  <c r="E50" i="9"/>
  <c r="E27" i="9"/>
  <c r="E28" i="9"/>
  <c r="E29" i="9"/>
  <c r="E30" i="9"/>
  <c r="E31" i="9"/>
  <c r="E32" i="9"/>
  <c r="E33" i="9"/>
  <c r="E34" i="9"/>
  <c r="E35" i="9"/>
  <c r="E16" i="9"/>
  <c r="E17" i="9"/>
  <c r="E18" i="9"/>
  <c r="E19" i="14" l="1"/>
  <c r="C20" i="14"/>
  <c r="E19" i="13"/>
  <c r="C20" i="13"/>
  <c r="E48" i="9"/>
  <c r="E42" i="9"/>
  <c r="E37" i="9"/>
  <c r="E46" i="9"/>
  <c r="E41" i="9"/>
  <c r="E36" i="9"/>
  <c r="E47" i="9"/>
  <c r="E43" i="9"/>
  <c r="E39" i="9"/>
  <c r="C21" i="14" l="1"/>
  <c r="E20" i="14"/>
  <c r="C21" i="13"/>
  <c r="E20" i="13"/>
  <c r="E19" i="9"/>
  <c r="C22" i="14" l="1"/>
  <c r="E21" i="14"/>
  <c r="E21" i="13"/>
  <c r="C22" i="13"/>
  <c r="E20" i="9"/>
  <c r="E22" i="14" l="1"/>
  <c r="C23" i="14"/>
  <c r="E22" i="13"/>
  <c r="C23" i="13"/>
  <c r="E21" i="9"/>
  <c r="E23" i="14" l="1"/>
  <c r="C24" i="14"/>
  <c r="C24" i="13"/>
  <c r="E23" i="13"/>
  <c r="E22" i="9"/>
  <c r="C25" i="14" l="1"/>
  <c r="E24" i="14"/>
  <c r="C25" i="13"/>
  <c r="E24" i="13"/>
  <c r="E23" i="9"/>
  <c r="C26" i="14" l="1"/>
  <c r="E25" i="14"/>
  <c r="E25" i="13"/>
  <c r="C26" i="13"/>
  <c r="E24" i="9"/>
  <c r="E26" i="14" l="1"/>
  <c r="C27" i="14"/>
  <c r="E26" i="13"/>
  <c r="C27" i="13"/>
  <c r="E25" i="9"/>
  <c r="E26" i="9"/>
  <c r="E27" i="14" l="1"/>
  <c r="C28" i="14"/>
  <c r="C28" i="13"/>
  <c r="E27" i="13"/>
  <c r="C29" i="14" l="1"/>
  <c r="E28" i="14"/>
  <c r="C29" i="13"/>
  <c r="E28" i="13"/>
  <c r="C30" i="14" l="1"/>
  <c r="E29" i="14"/>
  <c r="E29" i="13"/>
  <c r="C30" i="13"/>
  <c r="E30" i="14" l="1"/>
  <c r="C31" i="14"/>
  <c r="E30" i="13"/>
  <c r="C31" i="13"/>
  <c r="E31" i="14" l="1"/>
  <c r="C32" i="14"/>
  <c r="C32" i="13"/>
  <c r="E31" i="13"/>
  <c r="C33" i="14" l="1"/>
  <c r="E32" i="14"/>
  <c r="C33" i="13"/>
  <c r="E32" i="13"/>
  <c r="C34" i="14" l="1"/>
  <c r="E33" i="14"/>
  <c r="C34" i="13"/>
  <c r="E33" i="13"/>
  <c r="E34" i="14" l="1"/>
  <c r="C35" i="14"/>
  <c r="E34" i="13"/>
  <c r="C35" i="13"/>
  <c r="E35" i="14" l="1"/>
  <c r="C36" i="14"/>
  <c r="E35" i="13"/>
  <c r="C36" i="13"/>
  <c r="C37" i="14" l="1"/>
  <c r="E36" i="14"/>
  <c r="C37" i="13"/>
  <c r="E36" i="13"/>
  <c r="C38" i="14" l="1"/>
  <c r="E37" i="14"/>
  <c r="E37" i="13"/>
  <c r="C38" i="13"/>
  <c r="E38" i="14" l="1"/>
  <c r="C39" i="14"/>
  <c r="E38" i="13"/>
  <c r="C39" i="13"/>
  <c r="E39" i="14" l="1"/>
  <c r="C40" i="14"/>
  <c r="C40" i="13"/>
  <c r="E39" i="13"/>
  <c r="C41" i="14" l="1"/>
  <c r="E40" i="14"/>
  <c r="C41" i="13"/>
  <c r="E40" i="13"/>
  <c r="C42" i="14" l="1"/>
  <c r="E41" i="14"/>
  <c r="C42" i="13"/>
  <c r="E41" i="13"/>
  <c r="E42" i="14" l="1"/>
  <c r="C43" i="14"/>
  <c r="E42" i="13"/>
  <c r="C43" i="13"/>
  <c r="E43" i="14" l="1"/>
  <c r="C44" i="14"/>
  <c r="E43" i="13"/>
  <c r="C44" i="13"/>
  <c r="C45" i="14" l="1"/>
  <c r="E44" i="14"/>
  <c r="C45" i="13"/>
  <c r="E44" i="13"/>
  <c r="C46" i="14" l="1"/>
  <c r="E45" i="14"/>
  <c r="E45" i="13"/>
  <c r="C46" i="13"/>
  <c r="E46" i="14" l="1"/>
  <c r="C47" i="14"/>
  <c r="E46" i="13"/>
  <c r="C47" i="13"/>
  <c r="E47" i="14" l="1"/>
  <c r="C48" i="14"/>
  <c r="E47" i="13"/>
  <c r="C48" i="13"/>
  <c r="C49" i="14" l="1"/>
  <c r="E48" i="14"/>
  <c r="C49" i="13"/>
  <c r="E48" i="13"/>
  <c r="C50" i="14" l="1"/>
  <c r="E49" i="14"/>
  <c r="C50" i="13"/>
  <c r="E49" i="13"/>
  <c r="E50" i="14" l="1"/>
  <c r="C51" i="14"/>
  <c r="E50" i="13"/>
  <c r="C51" i="13"/>
  <c r="E51" i="14" l="1"/>
  <c r="E51" i="13"/>
</calcChain>
</file>

<file path=xl/sharedStrings.xml><?xml version="1.0" encoding="utf-8"?>
<sst xmlns="http://schemas.openxmlformats.org/spreadsheetml/2006/main" count="37" uniqueCount="17">
  <si>
    <t>Meses</t>
  </si>
  <si>
    <t>Investimento</t>
  </si>
  <si>
    <t>Receitas</t>
  </si>
  <si>
    <t>Despesas</t>
  </si>
  <si>
    <t>Lucro Sem Inflação</t>
  </si>
  <si>
    <t>Lucro Com Inflação</t>
  </si>
  <si>
    <t>Função: Valor Presente Líquido = VPL</t>
  </si>
  <si>
    <t>Totais</t>
  </si>
  <si>
    <t>VPL</t>
  </si>
  <si>
    <t>Inflação ao Mês</t>
  </si>
  <si>
    <t>TIR</t>
  </si>
  <si>
    <t>ROI</t>
  </si>
  <si>
    <t>Função: Taxa Interna de Retorno = TIR // Retorno Sobre o Investimento = ROI</t>
  </si>
  <si>
    <t>Payback</t>
  </si>
  <si>
    <t>Saldo Acumulado</t>
  </si>
  <si>
    <t>Capital de Giro</t>
  </si>
  <si>
    <t>Payback: Tempo do Retorno sobre o Investimento // Necessidade de Capital de 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</si>
</sst>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_ ;[Red]\-#,##0.00\ "/>
  </numFmts>
  <fonts count="5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8"/>
      <name val="Segoe UI"/>
      <family val="2"/>
    </font>
    <font>
      <b/>
      <sz val="10"/>
      <color theme="1"/>
      <name val="Segoe UI"/>
      <family val="2"/>
    </font>
    <font>
      <b/>
      <sz val="12"/>
      <color rgb="FF0070C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/>
      <right/>
      <top style="dotted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8" fontId="0" fillId="0" borderId="0" xfId="0" applyNumberFormat="1" applyFont="1" applyAlignment="1">
      <alignment vertical="center"/>
    </xf>
    <xf numFmtId="0" fontId="0" fillId="2" borderId="2" xfId="0" applyFont="1" applyFill="1" applyBorder="1" applyAlignment="1">
      <alignment horizontal="left" vertical="center" indent="1"/>
    </xf>
    <xf numFmtId="0" fontId="0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0" fontId="3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565584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565584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757353D-7E4C-40E0-A652-D0D76AA9317E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69F65EA0-433A-4A29-987F-9371D5CBF84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45CB1FF2-2842-4A17-BAC4-6D3C73B4B634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7A4850D-71EA-4E3C-8644-CFDBA80560C8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C6AAED4-1E52-4B5E-A71D-6B6C10FBCA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665741E8-94FC-4DE5-8AA1-3278D0F89B3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8F552FF1-CA79-4511-9F74-0B4CAFAEF12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1F30CCCE-AA26-4AA6-83A6-277C50C2E0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C485E21-86FD-4830-A642-E2C45329C15F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DB906B67-5389-486F-B43C-A9EC4D07C7ED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1279959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C2C842C4-BD64-4D97-AC6E-C84212A9EED5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286072D-5AD1-45A3-BC99-179C3095B74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7AB1CD7F-0CAE-4522-A287-D8945C7BF89E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7760BF01-246B-4434-8262-7D73831A958B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B7A5CF4-031F-470D-920E-120A4E10CDD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D2D3BD1-7E09-4C3C-9F95-C03699B9B4C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A85AC8E-46A7-445E-AD15-5ED81118D0A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7A5BADD0-2B67-47F0-82C3-533028847C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8653BDC-C34D-4C22-B0C6-C9F3BB81DD6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7ED14C1C-CBB7-4223-8FBA-C58A4FB4CBEB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FUNÇÕES FINANCEIRAS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G52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5.7109375" style="2" customWidth="1"/>
    <col min="3" max="6" width="20.7109375" style="2" customWidth="1"/>
    <col min="7" max="16384" width="10.7109375" style="2"/>
  </cols>
  <sheetData>
    <row r="5" spans="2:7" s="1" customFormat="1" ht="20.100000000000001" customHeight="1" x14ac:dyDescent="0.25">
      <c r="B5" s="19" t="s">
        <v>6</v>
      </c>
      <c r="C5" s="19"/>
      <c r="D5" s="19"/>
      <c r="E5" s="7"/>
      <c r="F5" s="7"/>
      <c r="G5" s="7"/>
    </row>
    <row r="6" spans="2:7" s="1" customFormat="1" ht="5.0999999999999996" customHeight="1" x14ac:dyDescent="0.25"/>
    <row r="7" spans="2:7" s="1" customFormat="1" ht="20.100000000000001" customHeight="1" x14ac:dyDescent="0.25"/>
    <row r="8" spans="2:7" s="1" customFormat="1" ht="24.95" customHeight="1" x14ac:dyDescent="0.25">
      <c r="B8" s="4" t="s">
        <v>9</v>
      </c>
      <c r="C8" s="3" t="s">
        <v>1</v>
      </c>
      <c r="D8" s="4" t="s">
        <v>8</v>
      </c>
      <c r="E8"/>
    </row>
    <row r="9" spans="2:7" s="1" customFormat="1" ht="24.95" customHeight="1" x14ac:dyDescent="0.25">
      <c r="B9" s="16">
        <v>5.0000000000000001E-3</v>
      </c>
      <c r="C9" s="8">
        <v>115000</v>
      </c>
      <c r="D9" s="9"/>
      <c r="E9"/>
    </row>
    <row r="10" spans="2:7" s="1" customFormat="1" ht="20.100000000000001" customHeight="1" x14ac:dyDescent="0.25"/>
    <row r="11" spans="2:7" s="1" customFormat="1" ht="20.100000000000001" customHeight="1" x14ac:dyDescent="0.25">
      <c r="B11" s="15"/>
      <c r="C11" s="15"/>
      <c r="D11" s="15"/>
      <c r="E11" s="15"/>
      <c r="F11" s="15"/>
      <c r="G11" s="15"/>
    </row>
    <row r="12" spans="2:7" ht="20.100000000000001" customHeight="1" x14ac:dyDescent="0.25">
      <c r="B12" s="13" t="s">
        <v>7</v>
      </c>
      <c r="C12" s="10"/>
      <c r="D12" s="10"/>
      <c r="E12" s="10"/>
      <c r="F12" s="10"/>
    </row>
    <row r="13" spans="2:7" s="1" customFormat="1" ht="5.0999999999999996" customHeight="1" x14ac:dyDescent="0.25"/>
    <row r="14" spans="2:7" ht="20.100000000000001" customHeight="1" x14ac:dyDescent="0.25">
      <c r="B14" s="3" t="s">
        <v>0</v>
      </c>
      <c r="C14" s="3" t="s">
        <v>2</v>
      </c>
      <c r="D14" s="3" t="s">
        <v>3</v>
      </c>
      <c r="E14" s="4" t="s">
        <v>4</v>
      </c>
      <c r="F14" s="4" t="s">
        <v>5</v>
      </c>
    </row>
    <row r="15" spans="2:7" ht="20.100000000000001" customHeight="1" x14ac:dyDescent="0.25">
      <c r="B15" s="14">
        <v>1</v>
      </c>
      <c r="C15" s="6">
        <v>17500</v>
      </c>
      <c r="D15" s="6">
        <v>25000</v>
      </c>
      <c r="E15" s="5">
        <f>C15-D15</f>
        <v>-7500</v>
      </c>
      <c r="F15" s="5"/>
    </row>
    <row r="16" spans="2:7" ht="20.100000000000001" customHeight="1" x14ac:dyDescent="0.25">
      <c r="B16" s="14">
        <v>2</v>
      </c>
      <c r="C16" s="6">
        <f>C15*(104.423%)</f>
        <v>18274.025000000001</v>
      </c>
      <c r="D16" s="6">
        <v>25540</v>
      </c>
      <c r="E16" s="5">
        <f t="shared" ref="E16:E17" si="0">C16-D16</f>
        <v>-7265.9749999999985</v>
      </c>
      <c r="F16" s="5"/>
    </row>
    <row r="17" spans="2:6" ht="20.100000000000001" customHeight="1" x14ac:dyDescent="0.25">
      <c r="B17" s="14">
        <v>3</v>
      </c>
      <c r="C17" s="6">
        <f t="shared" ref="C17:C50" si="1">C16*(104.423%)</f>
        <v>19082.285125750001</v>
      </c>
      <c r="D17" s="6">
        <v>26091.664000000001</v>
      </c>
      <c r="E17" s="5">
        <f t="shared" si="0"/>
        <v>-7009.3788742500001</v>
      </c>
      <c r="F17" s="5"/>
    </row>
    <row r="18" spans="2:6" ht="20.100000000000001" customHeight="1" x14ac:dyDescent="0.25">
      <c r="B18" s="14">
        <v>4</v>
      </c>
      <c r="C18" s="6">
        <f t="shared" si="1"/>
        <v>19926.294596861924</v>
      </c>
      <c r="D18" s="6">
        <v>26655.243942400004</v>
      </c>
      <c r="E18" s="5">
        <f t="shared" ref="E18:E24" si="2">C18-D18</f>
        <v>-6728.9493455380798</v>
      </c>
      <c r="F18" s="5"/>
    </row>
    <row r="19" spans="2:6" ht="20.100000000000001" customHeight="1" x14ac:dyDescent="0.25">
      <c r="B19" s="14">
        <v>5</v>
      </c>
      <c r="C19" s="6">
        <f t="shared" si="1"/>
        <v>20807.634606881125</v>
      </c>
      <c r="D19" s="6">
        <v>27230.997211555845</v>
      </c>
      <c r="E19" s="5">
        <f t="shared" si="2"/>
        <v>-6423.3626046747195</v>
      </c>
      <c r="F19" s="5"/>
    </row>
    <row r="20" spans="2:6" ht="20.100000000000001" customHeight="1" x14ac:dyDescent="0.25">
      <c r="B20" s="14">
        <v>6</v>
      </c>
      <c r="C20" s="6">
        <f t="shared" si="1"/>
        <v>21727.956285543478</v>
      </c>
      <c r="D20" s="6">
        <v>27819.186751325451</v>
      </c>
      <c r="E20" s="5">
        <f t="shared" si="2"/>
        <v>-6091.2304657819732</v>
      </c>
      <c r="F20" s="5"/>
    </row>
    <row r="21" spans="2:6" ht="20.100000000000001" customHeight="1" x14ac:dyDescent="0.25">
      <c r="B21" s="14">
        <v>7</v>
      </c>
      <c r="C21" s="6">
        <f t="shared" si="1"/>
        <v>22688.983792053066</v>
      </c>
      <c r="D21" s="6">
        <v>28420.081185154082</v>
      </c>
      <c r="E21" s="5">
        <f t="shared" si="2"/>
        <v>-5731.0973931010158</v>
      </c>
      <c r="F21" s="5"/>
    </row>
    <row r="22" spans="2:6" ht="20.100000000000001" customHeight="1" x14ac:dyDescent="0.25">
      <c r="B22" s="14">
        <v>8</v>
      </c>
      <c r="C22" s="6">
        <f t="shared" si="1"/>
        <v>23692.517545175575</v>
      </c>
      <c r="D22" s="6">
        <v>29033.954938753413</v>
      </c>
      <c r="E22" s="5">
        <f t="shared" si="2"/>
        <v>-5341.4373935778385</v>
      </c>
      <c r="F22" s="5"/>
    </row>
    <row r="23" spans="2:6" ht="20.100000000000001" customHeight="1" x14ac:dyDescent="0.25">
      <c r="B23" s="14">
        <v>9</v>
      </c>
      <c r="C23" s="6">
        <f t="shared" si="1"/>
        <v>24740.437596198692</v>
      </c>
      <c r="D23" s="6">
        <v>29661.088365430489</v>
      </c>
      <c r="E23" s="5">
        <f t="shared" si="2"/>
        <v>-4920.6507692317973</v>
      </c>
      <c r="F23" s="5"/>
    </row>
    <row r="24" spans="2:6" ht="20.100000000000001" customHeight="1" x14ac:dyDescent="0.25">
      <c r="B24" s="14">
        <v>10</v>
      </c>
      <c r="C24" s="6">
        <f t="shared" si="1"/>
        <v>25834.707151078561</v>
      </c>
      <c r="D24" s="6">
        <v>30301.767874123791</v>
      </c>
      <c r="E24" s="5">
        <f t="shared" si="2"/>
        <v>-4467.0607230452297</v>
      </c>
      <c r="F24" s="5"/>
    </row>
    <row r="25" spans="2:6" ht="20.100000000000001" customHeight="1" x14ac:dyDescent="0.25">
      <c r="B25" s="14">
        <v>11</v>
      </c>
      <c r="C25" s="6">
        <f t="shared" si="1"/>
        <v>26977.376248370765</v>
      </c>
      <c r="D25" s="6">
        <v>30956.286060204868</v>
      </c>
      <c r="E25" s="5">
        <f t="shared" ref="E25:E26" si="3">C25-D25</f>
        <v>-3978.9098118341026</v>
      </c>
      <c r="F25" s="5"/>
    </row>
    <row r="26" spans="2:6" ht="20.100000000000001" customHeight="1" x14ac:dyDescent="0.25">
      <c r="B26" s="14">
        <v>12</v>
      </c>
      <c r="C26" s="6">
        <f t="shared" si="1"/>
        <v>28170.585599836202</v>
      </c>
      <c r="D26" s="6">
        <v>31624.941839105293</v>
      </c>
      <c r="E26" s="5">
        <f t="shared" si="3"/>
        <v>-3454.356239269091</v>
      </c>
      <c r="F26" s="5"/>
    </row>
    <row r="27" spans="2:6" ht="20.100000000000001" customHeight="1" x14ac:dyDescent="0.25">
      <c r="B27" s="14">
        <v>13</v>
      </c>
      <c r="C27" s="6">
        <f t="shared" si="1"/>
        <v>29416.570600916959</v>
      </c>
      <c r="D27" s="6">
        <v>32293.5976180057</v>
      </c>
      <c r="E27" s="5">
        <f t="shared" ref="E27:E37" si="4">C27-D27</f>
        <v>-2877.0270170887416</v>
      </c>
      <c r="F27" s="5"/>
    </row>
    <row r="28" spans="2:6" ht="20.100000000000001" customHeight="1" x14ac:dyDescent="0.25">
      <c r="B28" s="14">
        <v>14</v>
      </c>
      <c r="C28" s="6">
        <f t="shared" si="1"/>
        <v>30717.665518595517</v>
      </c>
      <c r="D28" s="6">
        <v>32962.253396906097</v>
      </c>
      <c r="E28" s="5">
        <f t="shared" si="4"/>
        <v>-2244.58787831058</v>
      </c>
      <c r="F28" s="5"/>
    </row>
    <row r="29" spans="2:6" ht="20.100000000000001" customHeight="1" x14ac:dyDescent="0.25">
      <c r="B29" s="14">
        <v>15</v>
      </c>
      <c r="C29" s="6">
        <f t="shared" si="1"/>
        <v>32076.307864482995</v>
      </c>
      <c r="D29" s="6">
        <v>33630.909175806599</v>
      </c>
      <c r="E29" s="5">
        <f t="shared" si="4"/>
        <v>-1554.601311323604</v>
      </c>
      <c r="F29" s="5"/>
    </row>
    <row r="30" spans="2:6" ht="20.100000000000001" customHeight="1" x14ac:dyDescent="0.25">
      <c r="B30" s="14">
        <v>16</v>
      </c>
      <c r="C30" s="6">
        <f t="shared" si="1"/>
        <v>33495.042961329076</v>
      </c>
      <c r="D30" s="6">
        <v>34299.564954706999</v>
      </c>
      <c r="E30" s="5">
        <f t="shared" si="4"/>
        <v>-804.52199337792263</v>
      </c>
      <c r="F30" s="5"/>
    </row>
    <row r="31" spans="2:6" ht="20.100000000000001" customHeight="1" x14ac:dyDescent="0.25">
      <c r="B31" s="14">
        <v>17</v>
      </c>
      <c r="C31" s="6">
        <f t="shared" si="1"/>
        <v>34976.528711508661</v>
      </c>
      <c r="D31" s="6">
        <v>34968.220733607399</v>
      </c>
      <c r="E31" s="5">
        <f t="shared" si="4"/>
        <v>8.3079779012623476</v>
      </c>
      <c r="F31" s="5"/>
    </row>
    <row r="32" spans="2:6" ht="20.100000000000001" customHeight="1" x14ac:dyDescent="0.25">
      <c r="B32" s="14">
        <v>18</v>
      </c>
      <c r="C32" s="6">
        <f t="shared" si="1"/>
        <v>36523.540576418687</v>
      </c>
      <c r="D32" s="6">
        <v>35636.876512507799</v>
      </c>
      <c r="E32" s="5">
        <f t="shared" si="4"/>
        <v>886.66406391088822</v>
      </c>
      <c r="F32" s="5"/>
    </row>
    <row r="33" spans="2:6" ht="20.100000000000001" customHeight="1" x14ac:dyDescent="0.25">
      <c r="B33" s="14">
        <v>19</v>
      </c>
      <c r="C33" s="6">
        <f t="shared" si="1"/>
        <v>38138.976776113683</v>
      </c>
      <c r="D33" s="6">
        <v>36305.532291408301</v>
      </c>
      <c r="E33" s="5">
        <f t="shared" si="4"/>
        <v>1833.4444847053819</v>
      </c>
      <c r="F33" s="5"/>
    </row>
    <row r="34" spans="2:6" ht="20.100000000000001" customHeight="1" x14ac:dyDescent="0.25">
      <c r="B34" s="14">
        <v>20</v>
      </c>
      <c r="C34" s="6">
        <f t="shared" si="1"/>
        <v>39825.863718921188</v>
      </c>
      <c r="D34" s="6">
        <v>36974.188070308701</v>
      </c>
      <c r="E34" s="5">
        <f t="shared" si="4"/>
        <v>2851.6756486124868</v>
      </c>
      <c r="F34" s="5"/>
    </row>
    <row r="35" spans="2:6" ht="20.100000000000001" customHeight="1" x14ac:dyDescent="0.25">
      <c r="B35" s="14">
        <v>21</v>
      </c>
      <c r="C35" s="6">
        <f t="shared" si="1"/>
        <v>41587.361671209073</v>
      </c>
      <c r="D35" s="6">
        <v>37642.843849209101</v>
      </c>
      <c r="E35" s="5">
        <f t="shared" si="4"/>
        <v>3944.5178219999725</v>
      </c>
      <c r="F35" s="5"/>
    </row>
    <row r="36" spans="2:6" ht="20.100000000000001" customHeight="1" x14ac:dyDescent="0.25">
      <c r="B36" s="14">
        <v>22</v>
      </c>
      <c r="C36" s="6">
        <f t="shared" si="1"/>
        <v>43426.770677926652</v>
      </c>
      <c r="D36" s="6">
        <v>38311.499628109501</v>
      </c>
      <c r="E36" s="5">
        <f t="shared" si="4"/>
        <v>5115.2710498171509</v>
      </c>
      <c r="F36" s="5"/>
    </row>
    <row r="37" spans="2:6" ht="20.100000000000001" customHeight="1" x14ac:dyDescent="0.25">
      <c r="B37" s="14">
        <v>23</v>
      </c>
      <c r="C37" s="6">
        <f t="shared" si="1"/>
        <v>45347.536745011348</v>
      </c>
      <c r="D37" s="6">
        <v>38980.155407010003</v>
      </c>
      <c r="E37" s="5">
        <f t="shared" si="4"/>
        <v>6367.3813380013453</v>
      </c>
      <c r="F37" s="5"/>
    </row>
    <row r="38" spans="2:6" ht="20.100000000000001" customHeight="1" x14ac:dyDescent="0.25">
      <c r="B38" s="14">
        <v>24</v>
      </c>
      <c r="C38" s="6">
        <f t="shared" si="1"/>
        <v>47353.258295243199</v>
      </c>
      <c r="D38" s="6">
        <v>39648.811185910403</v>
      </c>
      <c r="E38" s="5">
        <f t="shared" ref="E38:E50" si="5">C38-D38</f>
        <v>7704.4471093327957</v>
      </c>
      <c r="F38" s="5"/>
    </row>
    <row r="39" spans="2:6" ht="20.100000000000001" customHeight="1" x14ac:dyDescent="0.25">
      <c r="B39" s="14">
        <v>25</v>
      </c>
      <c r="C39" s="6">
        <f t="shared" si="1"/>
        <v>49447.692909641803</v>
      </c>
      <c r="D39" s="6">
        <v>40317.466964810803</v>
      </c>
      <c r="E39" s="5">
        <f t="shared" si="5"/>
        <v>9130.2259448309997</v>
      </c>
      <c r="F39" s="5"/>
    </row>
    <row r="40" spans="2:6" ht="20.100000000000001" customHeight="1" x14ac:dyDescent="0.25">
      <c r="B40" s="14">
        <v>26</v>
      </c>
      <c r="C40" s="6">
        <f t="shared" si="1"/>
        <v>51634.764367035255</v>
      </c>
      <c r="D40" s="6">
        <v>40986.122743711298</v>
      </c>
      <c r="E40" s="5">
        <f t="shared" si="5"/>
        <v>10648.641623323958</v>
      </c>
      <c r="F40" s="5"/>
    </row>
    <row r="41" spans="2:6" ht="20.100000000000001" customHeight="1" x14ac:dyDescent="0.25">
      <c r="B41" s="14">
        <v>27</v>
      </c>
      <c r="C41" s="6">
        <f t="shared" si="1"/>
        <v>53918.569994989222</v>
      </c>
      <c r="D41" s="6">
        <v>41654.778522611698</v>
      </c>
      <c r="E41" s="5">
        <f t="shared" si="5"/>
        <v>12263.791472377525</v>
      </c>
      <c r="F41" s="5"/>
    </row>
    <row r="42" spans="2:6" ht="20.100000000000001" customHeight="1" x14ac:dyDescent="0.25">
      <c r="B42" s="14">
        <v>28</v>
      </c>
      <c r="C42" s="6">
        <f t="shared" si="1"/>
        <v>56303.388345867592</v>
      </c>
      <c r="D42" s="6">
        <v>42323.434301512098</v>
      </c>
      <c r="E42" s="5">
        <f t="shared" si="5"/>
        <v>13979.954044355494</v>
      </c>
      <c r="F42" s="5"/>
    </row>
    <row r="43" spans="2:6" ht="20.100000000000001" customHeight="1" x14ac:dyDescent="0.25">
      <c r="B43" s="14">
        <v>29</v>
      </c>
      <c r="C43" s="6">
        <f t="shared" si="1"/>
        <v>58793.687212405312</v>
      </c>
      <c r="D43" s="6">
        <v>42992.090080412599</v>
      </c>
      <c r="E43" s="5">
        <f t="shared" si="5"/>
        <v>15801.597131992712</v>
      </c>
      <c r="F43" s="5"/>
    </row>
    <row r="44" spans="2:6" ht="20.100000000000001" customHeight="1" x14ac:dyDescent="0.25">
      <c r="B44" s="14">
        <v>30</v>
      </c>
      <c r="C44" s="6">
        <f t="shared" si="1"/>
        <v>61394.13199781</v>
      </c>
      <c r="D44" s="6">
        <v>43660.745859313</v>
      </c>
      <c r="E44" s="5">
        <f t="shared" si="5"/>
        <v>17733.386138497001</v>
      </c>
      <c r="F44" s="5"/>
    </row>
    <row r="45" spans="2:6" ht="20.100000000000001" customHeight="1" x14ac:dyDescent="0.25">
      <c r="B45" s="14">
        <v>31</v>
      </c>
      <c r="C45" s="6">
        <f t="shared" si="1"/>
        <v>64109.594456073137</v>
      </c>
      <c r="D45" s="6">
        <v>44329.4016382134</v>
      </c>
      <c r="E45" s="5">
        <f t="shared" si="5"/>
        <v>19780.192817859737</v>
      </c>
      <c r="F45" s="5"/>
    </row>
    <row r="46" spans="2:6" ht="20.100000000000001" customHeight="1" x14ac:dyDescent="0.25">
      <c r="B46" s="14">
        <v>32</v>
      </c>
      <c r="C46" s="6">
        <f t="shared" si="1"/>
        <v>66945.16181886525</v>
      </c>
      <c r="D46" s="6">
        <v>44998.0574171138</v>
      </c>
      <c r="E46" s="5">
        <f t="shared" si="5"/>
        <v>21947.10440175145</v>
      </c>
      <c r="F46" s="5"/>
    </row>
    <row r="47" spans="2:6" ht="20.100000000000001" customHeight="1" x14ac:dyDescent="0.25">
      <c r="B47" s="14">
        <v>33</v>
      </c>
      <c r="C47" s="6">
        <f t="shared" si="1"/>
        <v>69906.146326113652</v>
      </c>
      <c r="D47" s="6">
        <v>45666.713196014302</v>
      </c>
      <c r="E47" s="5">
        <f t="shared" si="5"/>
        <v>24239.433130099351</v>
      </c>
      <c r="F47" s="5"/>
    </row>
    <row r="48" spans="2:6" ht="20.100000000000001" customHeight="1" x14ac:dyDescent="0.25">
      <c r="B48" s="14">
        <v>34</v>
      </c>
      <c r="C48" s="6">
        <f t="shared" si="1"/>
        <v>72998.095178117655</v>
      </c>
      <c r="D48" s="6">
        <v>46335.368974914702</v>
      </c>
      <c r="E48" s="5">
        <f t="shared" si="5"/>
        <v>26662.726203202954</v>
      </c>
      <c r="F48" s="5"/>
    </row>
    <row r="49" spans="2:6" ht="20.100000000000001" customHeight="1" x14ac:dyDescent="0.25">
      <c r="B49" s="14">
        <v>35</v>
      </c>
      <c r="C49" s="6">
        <f t="shared" si="1"/>
        <v>76226.800927845805</v>
      </c>
      <c r="D49" s="6">
        <v>47004.024753815102</v>
      </c>
      <c r="E49" s="5">
        <f t="shared" si="5"/>
        <v>29222.776174030703</v>
      </c>
      <c r="F49" s="5"/>
    </row>
    <row r="50" spans="2:6" ht="20.100000000000001" customHeight="1" x14ac:dyDescent="0.25">
      <c r="B50" s="14">
        <v>36</v>
      </c>
      <c r="C50" s="6">
        <f t="shared" si="1"/>
        <v>79598.312332884423</v>
      </c>
      <c r="D50" s="6">
        <v>47672.680532715502</v>
      </c>
      <c r="E50" s="5">
        <f t="shared" si="5"/>
        <v>31925.631800168921</v>
      </c>
      <c r="F50" s="5"/>
    </row>
    <row r="52" spans="2:6" ht="20.100000000000001" customHeight="1" x14ac:dyDescent="0.25">
      <c r="E52" s="12"/>
    </row>
  </sheetData>
  <mergeCells count="1">
    <mergeCell ref="B5:D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090F-6D04-4536-B04C-0107585E978E}">
  <dimension ref="B5:F53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5.7109375" style="2" customWidth="1"/>
    <col min="3" max="6" width="20.7109375" style="2" customWidth="1"/>
    <col min="7" max="16384" width="10.7109375" style="2"/>
  </cols>
  <sheetData>
    <row r="5" spans="2:6" s="1" customFormat="1" ht="20.100000000000001" customHeight="1" x14ac:dyDescent="0.25">
      <c r="B5" s="19" t="s">
        <v>12</v>
      </c>
      <c r="C5" s="19"/>
      <c r="D5" s="19"/>
      <c r="E5" s="19"/>
      <c r="F5" s="19"/>
    </row>
    <row r="6" spans="2:6" s="1" customFormat="1" ht="5.0999999999999996" customHeight="1" x14ac:dyDescent="0.25"/>
    <row r="7" spans="2:6" s="1" customFormat="1" ht="20.100000000000001" customHeight="1" x14ac:dyDescent="0.25"/>
    <row r="8" spans="2:6" s="1" customFormat="1" ht="24.95" customHeight="1" x14ac:dyDescent="0.25">
      <c r="B8" s="4" t="s">
        <v>9</v>
      </c>
      <c r="C8" s="3" t="s">
        <v>1</v>
      </c>
      <c r="D8" s="3" t="s">
        <v>8</v>
      </c>
      <c r="E8" s="4" t="s">
        <v>10</v>
      </c>
      <c r="F8" s="4" t="s">
        <v>11</v>
      </c>
    </row>
    <row r="9" spans="2:6" s="1" customFormat="1" ht="24.95" customHeight="1" x14ac:dyDescent="0.25">
      <c r="B9" s="16">
        <v>5.0000000000000001E-3</v>
      </c>
      <c r="C9" s="8">
        <v>115000</v>
      </c>
      <c r="D9" s="8"/>
      <c r="E9" s="16"/>
      <c r="F9" s="16"/>
    </row>
    <row r="10" spans="2:6" s="1" customFormat="1" ht="20.100000000000001" customHeight="1" x14ac:dyDescent="0.25"/>
    <row r="11" spans="2:6" s="1" customFormat="1" ht="20.100000000000001" customHeight="1" x14ac:dyDescent="0.25">
      <c r="B11" s="15"/>
      <c r="C11" s="15"/>
      <c r="D11" s="15"/>
      <c r="E11" s="15"/>
      <c r="F11" s="15"/>
    </row>
    <row r="12" spans="2:6" ht="20.100000000000001" customHeight="1" x14ac:dyDescent="0.25">
      <c r="B12" s="13" t="s">
        <v>7</v>
      </c>
      <c r="C12" s="10"/>
      <c r="D12" s="10"/>
      <c r="E12" s="10"/>
      <c r="F12" s="11"/>
    </row>
    <row r="13" spans="2:6" s="1" customFormat="1" ht="5.0999999999999996" customHeight="1" x14ac:dyDescent="0.25"/>
    <row r="14" spans="2:6" ht="20.100000000000001" customHeight="1" x14ac:dyDescent="0.25">
      <c r="B14" s="3" t="s">
        <v>0</v>
      </c>
      <c r="C14" s="3" t="s">
        <v>2</v>
      </c>
      <c r="D14" s="3" t="s">
        <v>3</v>
      </c>
      <c r="E14" s="4" t="s">
        <v>4</v>
      </c>
      <c r="F14" s="4" t="s">
        <v>5</v>
      </c>
    </row>
    <row r="15" spans="2:6" ht="20.100000000000001" customHeight="1" x14ac:dyDescent="0.25">
      <c r="B15" s="14">
        <v>0</v>
      </c>
      <c r="C15" s="6"/>
      <c r="D15" s="6">
        <f>C9</f>
        <v>115000</v>
      </c>
      <c r="E15" s="5">
        <f t="shared" ref="E15" si="0">C15-D15</f>
        <v>-115000</v>
      </c>
      <c r="F15" s="5"/>
    </row>
    <row r="16" spans="2:6" ht="20.100000000000001" customHeight="1" x14ac:dyDescent="0.25">
      <c r="B16" s="14">
        <v>1</v>
      </c>
      <c r="C16" s="6">
        <v>17500</v>
      </c>
      <c r="D16" s="6">
        <v>25000</v>
      </c>
      <c r="E16" s="5">
        <f t="shared" ref="E16:E51" si="1">C16-D16</f>
        <v>-7500</v>
      </c>
      <c r="F16" s="5"/>
    </row>
    <row r="17" spans="2:6" ht="20.100000000000001" customHeight="1" x14ac:dyDescent="0.25">
      <c r="B17" s="14">
        <v>2</v>
      </c>
      <c r="C17" s="6">
        <f>C16*(104.423%)</f>
        <v>18274.025000000001</v>
      </c>
      <c r="D17" s="6">
        <v>25540</v>
      </c>
      <c r="E17" s="5">
        <f t="shared" si="1"/>
        <v>-7265.9749999999985</v>
      </c>
      <c r="F17" s="5"/>
    </row>
    <row r="18" spans="2:6" ht="20.100000000000001" customHeight="1" x14ac:dyDescent="0.25">
      <c r="B18" s="14">
        <v>3</v>
      </c>
      <c r="C18" s="6">
        <f t="shared" ref="C18:C51" si="2">C17*(104.423%)</f>
        <v>19082.285125750001</v>
      </c>
      <c r="D18" s="6">
        <v>26091.664000000001</v>
      </c>
      <c r="E18" s="5">
        <f t="shared" si="1"/>
        <v>-7009.3788742500001</v>
      </c>
      <c r="F18" s="5"/>
    </row>
    <row r="19" spans="2:6" ht="20.100000000000001" customHeight="1" x14ac:dyDescent="0.25">
      <c r="B19" s="14">
        <v>4</v>
      </c>
      <c r="C19" s="6">
        <f t="shared" si="2"/>
        <v>19926.294596861924</v>
      </c>
      <c r="D19" s="6">
        <v>26655.243942400004</v>
      </c>
      <c r="E19" s="5">
        <f t="shared" si="1"/>
        <v>-6728.9493455380798</v>
      </c>
      <c r="F19" s="5"/>
    </row>
    <row r="20" spans="2:6" ht="20.100000000000001" customHeight="1" x14ac:dyDescent="0.25">
      <c r="B20" s="14">
        <v>5</v>
      </c>
      <c r="C20" s="6">
        <f t="shared" si="2"/>
        <v>20807.634606881125</v>
      </c>
      <c r="D20" s="6">
        <v>27230.997211555845</v>
      </c>
      <c r="E20" s="5">
        <f t="shared" si="1"/>
        <v>-6423.3626046747195</v>
      </c>
      <c r="F20" s="5"/>
    </row>
    <row r="21" spans="2:6" ht="20.100000000000001" customHeight="1" x14ac:dyDescent="0.25">
      <c r="B21" s="14">
        <v>6</v>
      </c>
      <c r="C21" s="6">
        <f t="shared" si="2"/>
        <v>21727.956285543478</v>
      </c>
      <c r="D21" s="6">
        <v>27819.186751325451</v>
      </c>
      <c r="E21" s="5">
        <f t="shared" si="1"/>
        <v>-6091.2304657819732</v>
      </c>
      <c r="F21" s="5"/>
    </row>
    <row r="22" spans="2:6" ht="20.100000000000001" customHeight="1" x14ac:dyDescent="0.25">
      <c r="B22" s="14">
        <v>7</v>
      </c>
      <c r="C22" s="6">
        <f t="shared" si="2"/>
        <v>22688.983792053066</v>
      </c>
      <c r="D22" s="6">
        <v>28420.081185154082</v>
      </c>
      <c r="E22" s="5">
        <f t="shared" si="1"/>
        <v>-5731.0973931010158</v>
      </c>
      <c r="F22" s="5"/>
    </row>
    <row r="23" spans="2:6" ht="20.100000000000001" customHeight="1" x14ac:dyDescent="0.25">
      <c r="B23" s="14">
        <v>8</v>
      </c>
      <c r="C23" s="6">
        <f t="shared" si="2"/>
        <v>23692.517545175575</v>
      </c>
      <c r="D23" s="6">
        <v>29033.954938753413</v>
      </c>
      <c r="E23" s="5">
        <f t="shared" si="1"/>
        <v>-5341.4373935778385</v>
      </c>
      <c r="F23" s="5"/>
    </row>
    <row r="24" spans="2:6" ht="20.100000000000001" customHeight="1" x14ac:dyDescent="0.25">
      <c r="B24" s="14">
        <v>9</v>
      </c>
      <c r="C24" s="6">
        <f t="shared" si="2"/>
        <v>24740.437596198692</v>
      </c>
      <c r="D24" s="6">
        <v>29661.088365430489</v>
      </c>
      <c r="E24" s="5">
        <f t="shared" si="1"/>
        <v>-4920.6507692317973</v>
      </c>
      <c r="F24" s="5"/>
    </row>
    <row r="25" spans="2:6" ht="20.100000000000001" customHeight="1" x14ac:dyDescent="0.25">
      <c r="B25" s="14">
        <v>10</v>
      </c>
      <c r="C25" s="6">
        <f t="shared" si="2"/>
        <v>25834.707151078561</v>
      </c>
      <c r="D25" s="6">
        <v>30301.767874123791</v>
      </c>
      <c r="E25" s="5">
        <f t="shared" si="1"/>
        <v>-4467.0607230452297</v>
      </c>
      <c r="F25" s="5"/>
    </row>
    <row r="26" spans="2:6" ht="20.100000000000001" customHeight="1" x14ac:dyDescent="0.25">
      <c r="B26" s="14">
        <v>11</v>
      </c>
      <c r="C26" s="6">
        <f t="shared" si="2"/>
        <v>26977.376248370765</v>
      </c>
      <c r="D26" s="6">
        <v>30956.286060204868</v>
      </c>
      <c r="E26" s="5">
        <f t="shared" si="1"/>
        <v>-3978.9098118341026</v>
      </c>
      <c r="F26" s="5"/>
    </row>
    <row r="27" spans="2:6" ht="20.100000000000001" customHeight="1" x14ac:dyDescent="0.25">
      <c r="B27" s="14">
        <v>12</v>
      </c>
      <c r="C27" s="6">
        <f t="shared" si="2"/>
        <v>28170.585599836202</v>
      </c>
      <c r="D27" s="6">
        <v>31624.941839105293</v>
      </c>
      <c r="E27" s="5">
        <f t="shared" si="1"/>
        <v>-3454.356239269091</v>
      </c>
      <c r="F27" s="5"/>
    </row>
    <row r="28" spans="2:6" ht="20.100000000000001" customHeight="1" x14ac:dyDescent="0.25">
      <c r="B28" s="14">
        <v>13</v>
      </c>
      <c r="C28" s="6">
        <f t="shared" si="2"/>
        <v>29416.570600916959</v>
      </c>
      <c r="D28" s="6">
        <v>32293.5976180057</v>
      </c>
      <c r="E28" s="5">
        <f t="shared" si="1"/>
        <v>-2877.0270170887416</v>
      </c>
      <c r="F28" s="5"/>
    </row>
    <row r="29" spans="2:6" ht="20.100000000000001" customHeight="1" x14ac:dyDescent="0.25">
      <c r="B29" s="14">
        <v>14</v>
      </c>
      <c r="C29" s="6">
        <f t="shared" si="2"/>
        <v>30717.665518595517</v>
      </c>
      <c r="D29" s="6">
        <v>32962.253396906097</v>
      </c>
      <c r="E29" s="5">
        <f t="shared" si="1"/>
        <v>-2244.58787831058</v>
      </c>
      <c r="F29" s="5"/>
    </row>
    <row r="30" spans="2:6" ht="20.100000000000001" customHeight="1" x14ac:dyDescent="0.25">
      <c r="B30" s="14">
        <v>15</v>
      </c>
      <c r="C30" s="6">
        <f t="shared" si="2"/>
        <v>32076.307864482995</v>
      </c>
      <c r="D30" s="6">
        <v>33630.909175806599</v>
      </c>
      <c r="E30" s="5">
        <f t="shared" si="1"/>
        <v>-1554.601311323604</v>
      </c>
      <c r="F30" s="5"/>
    </row>
    <row r="31" spans="2:6" ht="20.100000000000001" customHeight="1" x14ac:dyDescent="0.25">
      <c r="B31" s="14">
        <v>16</v>
      </c>
      <c r="C31" s="6">
        <f t="shared" si="2"/>
        <v>33495.042961329076</v>
      </c>
      <c r="D31" s="6">
        <v>34299.564954706999</v>
      </c>
      <c r="E31" s="5">
        <f t="shared" si="1"/>
        <v>-804.52199337792263</v>
      </c>
      <c r="F31" s="5"/>
    </row>
    <row r="32" spans="2:6" ht="20.100000000000001" customHeight="1" x14ac:dyDescent="0.25">
      <c r="B32" s="14">
        <v>17</v>
      </c>
      <c r="C32" s="6">
        <f t="shared" si="2"/>
        <v>34976.528711508661</v>
      </c>
      <c r="D32" s="6">
        <v>34968.220733607399</v>
      </c>
      <c r="E32" s="5">
        <f t="shared" si="1"/>
        <v>8.3079779012623476</v>
      </c>
      <c r="F32" s="5"/>
    </row>
    <row r="33" spans="2:6" ht="20.100000000000001" customHeight="1" x14ac:dyDescent="0.25">
      <c r="B33" s="14">
        <v>18</v>
      </c>
      <c r="C33" s="6">
        <f t="shared" si="2"/>
        <v>36523.540576418687</v>
      </c>
      <c r="D33" s="6">
        <v>35636.876512507799</v>
      </c>
      <c r="E33" s="5">
        <f t="shared" si="1"/>
        <v>886.66406391088822</v>
      </c>
      <c r="F33" s="5"/>
    </row>
    <row r="34" spans="2:6" ht="20.100000000000001" customHeight="1" x14ac:dyDescent="0.25">
      <c r="B34" s="14">
        <v>19</v>
      </c>
      <c r="C34" s="6">
        <f t="shared" si="2"/>
        <v>38138.976776113683</v>
      </c>
      <c r="D34" s="6">
        <v>36305.532291408301</v>
      </c>
      <c r="E34" s="5">
        <f t="shared" si="1"/>
        <v>1833.4444847053819</v>
      </c>
      <c r="F34" s="5"/>
    </row>
    <row r="35" spans="2:6" ht="20.100000000000001" customHeight="1" x14ac:dyDescent="0.25">
      <c r="B35" s="14">
        <v>20</v>
      </c>
      <c r="C35" s="6">
        <f t="shared" si="2"/>
        <v>39825.863718921188</v>
      </c>
      <c r="D35" s="6">
        <v>36974.188070308701</v>
      </c>
      <c r="E35" s="5">
        <f t="shared" si="1"/>
        <v>2851.6756486124868</v>
      </c>
      <c r="F35" s="5"/>
    </row>
    <row r="36" spans="2:6" ht="20.100000000000001" customHeight="1" x14ac:dyDescent="0.25">
      <c r="B36" s="14">
        <v>21</v>
      </c>
      <c r="C36" s="6">
        <f t="shared" si="2"/>
        <v>41587.361671209073</v>
      </c>
      <c r="D36" s="6">
        <v>37642.843849209101</v>
      </c>
      <c r="E36" s="5">
        <f t="shared" si="1"/>
        <v>3944.5178219999725</v>
      </c>
      <c r="F36" s="5"/>
    </row>
    <row r="37" spans="2:6" ht="20.100000000000001" customHeight="1" x14ac:dyDescent="0.25">
      <c r="B37" s="14">
        <v>22</v>
      </c>
      <c r="C37" s="6">
        <f t="shared" si="2"/>
        <v>43426.770677926652</v>
      </c>
      <c r="D37" s="6">
        <v>38311.499628109501</v>
      </c>
      <c r="E37" s="5">
        <f t="shared" si="1"/>
        <v>5115.2710498171509</v>
      </c>
      <c r="F37" s="5"/>
    </row>
    <row r="38" spans="2:6" ht="20.100000000000001" customHeight="1" x14ac:dyDescent="0.25">
      <c r="B38" s="14">
        <v>23</v>
      </c>
      <c r="C38" s="6">
        <f t="shared" si="2"/>
        <v>45347.536745011348</v>
      </c>
      <c r="D38" s="6">
        <v>38980.155407010003</v>
      </c>
      <c r="E38" s="5">
        <f t="shared" si="1"/>
        <v>6367.3813380013453</v>
      </c>
      <c r="F38" s="5"/>
    </row>
    <row r="39" spans="2:6" ht="20.100000000000001" customHeight="1" x14ac:dyDescent="0.25">
      <c r="B39" s="14">
        <v>24</v>
      </c>
      <c r="C39" s="6">
        <f t="shared" si="2"/>
        <v>47353.258295243199</v>
      </c>
      <c r="D39" s="6">
        <v>39648.811185910403</v>
      </c>
      <c r="E39" s="5">
        <f t="shared" si="1"/>
        <v>7704.4471093327957</v>
      </c>
      <c r="F39" s="5"/>
    </row>
    <row r="40" spans="2:6" ht="20.100000000000001" customHeight="1" x14ac:dyDescent="0.25">
      <c r="B40" s="14">
        <v>25</v>
      </c>
      <c r="C40" s="6">
        <f t="shared" si="2"/>
        <v>49447.692909641803</v>
      </c>
      <c r="D40" s="6">
        <v>40317.466964810803</v>
      </c>
      <c r="E40" s="5">
        <f t="shared" si="1"/>
        <v>9130.2259448309997</v>
      </c>
      <c r="F40" s="5"/>
    </row>
    <row r="41" spans="2:6" ht="20.100000000000001" customHeight="1" x14ac:dyDescent="0.25">
      <c r="B41" s="14">
        <v>26</v>
      </c>
      <c r="C41" s="6">
        <f t="shared" si="2"/>
        <v>51634.764367035255</v>
      </c>
      <c r="D41" s="6">
        <v>40986.122743711298</v>
      </c>
      <c r="E41" s="5">
        <f t="shared" si="1"/>
        <v>10648.641623323958</v>
      </c>
      <c r="F41" s="5"/>
    </row>
    <row r="42" spans="2:6" ht="20.100000000000001" customHeight="1" x14ac:dyDescent="0.25">
      <c r="B42" s="14">
        <v>27</v>
      </c>
      <c r="C42" s="6">
        <f t="shared" si="2"/>
        <v>53918.569994989222</v>
      </c>
      <c r="D42" s="6">
        <v>41654.778522611698</v>
      </c>
      <c r="E42" s="5">
        <f t="shared" si="1"/>
        <v>12263.791472377525</v>
      </c>
      <c r="F42" s="5"/>
    </row>
    <row r="43" spans="2:6" ht="20.100000000000001" customHeight="1" x14ac:dyDescent="0.25">
      <c r="B43" s="14">
        <v>28</v>
      </c>
      <c r="C43" s="6">
        <f t="shared" si="2"/>
        <v>56303.388345867592</v>
      </c>
      <c r="D43" s="6">
        <v>42323.434301512098</v>
      </c>
      <c r="E43" s="5">
        <f t="shared" si="1"/>
        <v>13979.954044355494</v>
      </c>
      <c r="F43" s="5"/>
    </row>
    <row r="44" spans="2:6" ht="20.100000000000001" customHeight="1" x14ac:dyDescent="0.25">
      <c r="B44" s="14">
        <v>29</v>
      </c>
      <c r="C44" s="6">
        <f t="shared" si="2"/>
        <v>58793.687212405312</v>
      </c>
      <c r="D44" s="6">
        <v>42992.090080412599</v>
      </c>
      <c r="E44" s="5">
        <f t="shared" si="1"/>
        <v>15801.597131992712</v>
      </c>
      <c r="F44" s="5"/>
    </row>
    <row r="45" spans="2:6" ht="20.100000000000001" customHeight="1" x14ac:dyDescent="0.25">
      <c r="B45" s="14">
        <v>30</v>
      </c>
      <c r="C45" s="6">
        <f t="shared" si="2"/>
        <v>61394.13199781</v>
      </c>
      <c r="D45" s="6">
        <v>43660.745859313</v>
      </c>
      <c r="E45" s="5">
        <f t="shared" si="1"/>
        <v>17733.386138497001</v>
      </c>
      <c r="F45" s="5"/>
    </row>
    <row r="46" spans="2:6" ht="20.100000000000001" customHeight="1" x14ac:dyDescent="0.25">
      <c r="B46" s="14">
        <v>31</v>
      </c>
      <c r="C46" s="6">
        <f t="shared" si="2"/>
        <v>64109.594456073137</v>
      </c>
      <c r="D46" s="6">
        <v>44329.4016382134</v>
      </c>
      <c r="E46" s="5">
        <f t="shared" si="1"/>
        <v>19780.192817859737</v>
      </c>
      <c r="F46" s="5"/>
    </row>
    <row r="47" spans="2:6" ht="20.100000000000001" customHeight="1" x14ac:dyDescent="0.25">
      <c r="B47" s="14">
        <v>32</v>
      </c>
      <c r="C47" s="6">
        <f t="shared" si="2"/>
        <v>66945.16181886525</v>
      </c>
      <c r="D47" s="6">
        <v>44998.0574171138</v>
      </c>
      <c r="E47" s="5">
        <f t="shared" si="1"/>
        <v>21947.10440175145</v>
      </c>
      <c r="F47" s="5"/>
    </row>
    <row r="48" spans="2:6" ht="20.100000000000001" customHeight="1" x14ac:dyDescent="0.25">
      <c r="B48" s="14">
        <v>33</v>
      </c>
      <c r="C48" s="6">
        <f t="shared" si="2"/>
        <v>69906.146326113652</v>
      </c>
      <c r="D48" s="6">
        <v>45666.713196014302</v>
      </c>
      <c r="E48" s="5">
        <f t="shared" si="1"/>
        <v>24239.433130099351</v>
      </c>
      <c r="F48" s="5"/>
    </row>
    <row r="49" spans="2:6" ht="20.100000000000001" customHeight="1" x14ac:dyDescent="0.25">
      <c r="B49" s="14">
        <v>34</v>
      </c>
      <c r="C49" s="6">
        <f t="shared" si="2"/>
        <v>72998.095178117655</v>
      </c>
      <c r="D49" s="6">
        <v>46335.368974914702</v>
      </c>
      <c r="E49" s="5">
        <f t="shared" si="1"/>
        <v>26662.726203202954</v>
      </c>
      <c r="F49" s="5"/>
    </row>
    <row r="50" spans="2:6" ht="20.100000000000001" customHeight="1" x14ac:dyDescent="0.25">
      <c r="B50" s="14">
        <v>35</v>
      </c>
      <c r="C50" s="6">
        <f t="shared" si="2"/>
        <v>76226.800927845805</v>
      </c>
      <c r="D50" s="6">
        <v>47004.024753815102</v>
      </c>
      <c r="E50" s="5">
        <f t="shared" si="1"/>
        <v>29222.776174030703</v>
      </c>
      <c r="F50" s="5"/>
    </row>
    <row r="51" spans="2:6" ht="20.100000000000001" customHeight="1" x14ac:dyDescent="0.25">
      <c r="B51" s="14">
        <v>36</v>
      </c>
      <c r="C51" s="6">
        <f t="shared" si="2"/>
        <v>79598.312332884423</v>
      </c>
      <c r="D51" s="6">
        <v>47672.680532715502</v>
      </c>
      <c r="E51" s="5">
        <f t="shared" si="1"/>
        <v>31925.631800168921</v>
      </c>
      <c r="F51" s="5"/>
    </row>
    <row r="53" spans="2:6" ht="20.100000000000001" customHeight="1" x14ac:dyDescent="0.25">
      <c r="E53" s="12"/>
    </row>
  </sheetData>
  <mergeCells count="1"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2477-FA43-430A-AFA2-46D0E1DE23B9}">
  <dimension ref="B5:H53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5.7109375" style="2" customWidth="1"/>
    <col min="3" max="8" width="20.7109375" style="2" customWidth="1"/>
    <col min="9" max="16384" width="10.7109375" style="2"/>
  </cols>
  <sheetData>
    <row r="5" spans="2:8" s="1" customFormat="1" ht="20.100000000000001" customHeight="1" x14ac:dyDescent="0.25">
      <c r="B5" s="19" t="s">
        <v>16</v>
      </c>
      <c r="C5" s="19"/>
      <c r="D5" s="19"/>
      <c r="E5" s="19"/>
      <c r="F5" s="19"/>
      <c r="G5" s="19"/>
    </row>
    <row r="6" spans="2:8" s="1" customFormat="1" ht="5.0999999999999996" customHeight="1" x14ac:dyDescent="0.25">
      <c r="G6" s="15"/>
    </row>
    <row r="7" spans="2:8" s="1" customFormat="1" ht="20.100000000000001" customHeight="1" x14ac:dyDescent="0.25"/>
    <row r="8" spans="2:8" s="1" customFormat="1" ht="24.95" customHeight="1" x14ac:dyDescent="0.25">
      <c r="B8" s="4" t="s">
        <v>9</v>
      </c>
      <c r="C8" s="3" t="s">
        <v>1</v>
      </c>
      <c r="D8" s="3" t="s">
        <v>8</v>
      </c>
      <c r="E8" s="4" t="s">
        <v>10</v>
      </c>
      <c r="F8" s="4" t="s">
        <v>11</v>
      </c>
      <c r="G8" s="4" t="s">
        <v>13</v>
      </c>
      <c r="H8" s="4" t="s">
        <v>15</v>
      </c>
    </row>
    <row r="9" spans="2:8" s="1" customFormat="1" ht="24.95" customHeight="1" x14ac:dyDescent="0.25">
      <c r="B9" s="16">
        <v>5.0000000000000001E-3</v>
      </c>
      <c r="C9" s="8">
        <v>115000</v>
      </c>
      <c r="D9" s="8"/>
      <c r="E9" s="16"/>
      <c r="F9" s="17"/>
      <c r="G9" s="18"/>
      <c r="H9" s="20"/>
    </row>
    <row r="10" spans="2:8" s="1" customFormat="1" ht="20.100000000000001" customHeight="1" x14ac:dyDescent="0.25"/>
    <row r="11" spans="2:8" s="1" customFormat="1" ht="20.100000000000001" customHeight="1" x14ac:dyDescent="0.25">
      <c r="B11" s="15"/>
      <c r="C11" s="15"/>
      <c r="D11" s="15"/>
      <c r="E11" s="15"/>
      <c r="F11" s="15"/>
      <c r="G11" s="15"/>
    </row>
    <row r="12" spans="2:8" ht="20.100000000000001" customHeight="1" x14ac:dyDescent="0.25">
      <c r="B12" s="13" t="s">
        <v>7</v>
      </c>
      <c r="C12" s="10"/>
      <c r="D12" s="10"/>
      <c r="E12" s="10"/>
      <c r="F12" s="11"/>
      <c r="G12"/>
    </row>
    <row r="13" spans="2:8" s="1" customFormat="1" ht="5.0999999999999996" customHeight="1" x14ac:dyDescent="0.25"/>
    <row r="14" spans="2:8" ht="20.100000000000001" customHeight="1" x14ac:dyDescent="0.25">
      <c r="B14" s="3" t="s">
        <v>0</v>
      </c>
      <c r="C14" s="3" t="s">
        <v>2</v>
      </c>
      <c r="D14" s="3" t="s">
        <v>3</v>
      </c>
      <c r="E14" s="4" t="s">
        <v>4</v>
      </c>
      <c r="F14" s="4" t="s">
        <v>5</v>
      </c>
      <c r="G14" s="4" t="s">
        <v>14</v>
      </c>
    </row>
    <row r="15" spans="2:8" ht="20.100000000000001" customHeight="1" x14ac:dyDescent="0.25">
      <c r="B15" s="14">
        <v>0</v>
      </c>
      <c r="C15" s="6"/>
      <c r="D15" s="6"/>
      <c r="E15" s="5"/>
      <c r="F15" s="5"/>
      <c r="G15" s="5"/>
    </row>
    <row r="16" spans="2:8" ht="20.100000000000001" customHeight="1" x14ac:dyDescent="0.25">
      <c r="B16" s="14">
        <v>1</v>
      </c>
      <c r="C16" s="6">
        <v>17500</v>
      </c>
      <c r="D16" s="6">
        <v>25000</v>
      </c>
      <c r="E16" s="5">
        <f t="shared" ref="E16:E51" si="0">C16-D16</f>
        <v>-7500</v>
      </c>
      <c r="F16" s="5"/>
      <c r="G16" s="5"/>
    </row>
    <row r="17" spans="2:7" ht="20.100000000000001" customHeight="1" x14ac:dyDescent="0.25">
      <c r="B17" s="14">
        <v>2</v>
      </c>
      <c r="C17" s="6">
        <f>C16*(104.423%)</f>
        <v>18274.025000000001</v>
      </c>
      <c r="D17" s="6">
        <v>25540</v>
      </c>
      <c r="E17" s="5">
        <f t="shared" si="0"/>
        <v>-7265.9749999999985</v>
      </c>
      <c r="F17" s="5"/>
      <c r="G17" s="5"/>
    </row>
    <row r="18" spans="2:7" ht="20.100000000000001" customHeight="1" x14ac:dyDescent="0.25">
      <c r="B18" s="14">
        <v>3</v>
      </c>
      <c r="C18" s="6">
        <f t="shared" ref="C18:C51" si="1">C17*(104.423%)</f>
        <v>19082.285125750001</v>
      </c>
      <c r="D18" s="6">
        <v>26091.664000000001</v>
      </c>
      <c r="E18" s="5">
        <f t="shared" si="0"/>
        <v>-7009.3788742500001</v>
      </c>
      <c r="F18" s="5"/>
      <c r="G18" s="5"/>
    </row>
    <row r="19" spans="2:7" ht="20.100000000000001" customHeight="1" x14ac:dyDescent="0.25">
      <c r="B19" s="14">
        <v>4</v>
      </c>
      <c r="C19" s="6">
        <f t="shared" si="1"/>
        <v>19926.294596861924</v>
      </c>
      <c r="D19" s="6">
        <v>26655.243942400004</v>
      </c>
      <c r="E19" s="5">
        <f t="shared" si="0"/>
        <v>-6728.9493455380798</v>
      </c>
      <c r="F19" s="5"/>
      <c r="G19" s="5"/>
    </row>
    <row r="20" spans="2:7" ht="20.100000000000001" customHeight="1" x14ac:dyDescent="0.25">
      <c r="B20" s="14">
        <v>5</v>
      </c>
      <c r="C20" s="6">
        <f t="shared" si="1"/>
        <v>20807.634606881125</v>
      </c>
      <c r="D20" s="6">
        <v>27230.997211555845</v>
      </c>
      <c r="E20" s="5">
        <f t="shared" si="0"/>
        <v>-6423.3626046747195</v>
      </c>
      <c r="F20" s="5"/>
      <c r="G20" s="5"/>
    </row>
    <row r="21" spans="2:7" ht="20.100000000000001" customHeight="1" x14ac:dyDescent="0.25">
      <c r="B21" s="14">
        <v>6</v>
      </c>
      <c r="C21" s="6">
        <f t="shared" si="1"/>
        <v>21727.956285543478</v>
      </c>
      <c r="D21" s="6">
        <v>27819.186751325451</v>
      </c>
      <c r="E21" s="5">
        <f t="shared" si="0"/>
        <v>-6091.2304657819732</v>
      </c>
      <c r="F21" s="5"/>
      <c r="G21" s="5"/>
    </row>
    <row r="22" spans="2:7" ht="20.100000000000001" customHeight="1" x14ac:dyDescent="0.25">
      <c r="B22" s="14">
        <v>7</v>
      </c>
      <c r="C22" s="6">
        <f t="shared" si="1"/>
        <v>22688.983792053066</v>
      </c>
      <c r="D22" s="6">
        <v>28420.081185154082</v>
      </c>
      <c r="E22" s="5">
        <f t="shared" si="0"/>
        <v>-5731.0973931010158</v>
      </c>
      <c r="F22" s="5"/>
      <c r="G22" s="5"/>
    </row>
    <row r="23" spans="2:7" ht="20.100000000000001" customHeight="1" x14ac:dyDescent="0.25">
      <c r="B23" s="14">
        <v>8</v>
      </c>
      <c r="C23" s="6">
        <f t="shared" si="1"/>
        <v>23692.517545175575</v>
      </c>
      <c r="D23" s="6">
        <v>29033.954938753413</v>
      </c>
      <c r="E23" s="5">
        <f t="shared" si="0"/>
        <v>-5341.4373935778385</v>
      </c>
      <c r="F23" s="5"/>
      <c r="G23" s="5"/>
    </row>
    <row r="24" spans="2:7" ht="20.100000000000001" customHeight="1" x14ac:dyDescent="0.25">
      <c r="B24" s="14">
        <v>9</v>
      </c>
      <c r="C24" s="6">
        <f t="shared" si="1"/>
        <v>24740.437596198692</v>
      </c>
      <c r="D24" s="6">
        <v>29661.088365430489</v>
      </c>
      <c r="E24" s="5">
        <f t="shared" si="0"/>
        <v>-4920.6507692317973</v>
      </c>
      <c r="F24" s="5"/>
      <c r="G24" s="5"/>
    </row>
    <row r="25" spans="2:7" ht="20.100000000000001" customHeight="1" x14ac:dyDescent="0.25">
      <c r="B25" s="14">
        <v>10</v>
      </c>
      <c r="C25" s="6">
        <f t="shared" si="1"/>
        <v>25834.707151078561</v>
      </c>
      <c r="D25" s="6">
        <v>30301.767874123791</v>
      </c>
      <c r="E25" s="5">
        <f t="shared" si="0"/>
        <v>-4467.0607230452297</v>
      </c>
      <c r="F25" s="5"/>
      <c r="G25" s="5"/>
    </row>
    <row r="26" spans="2:7" ht="20.100000000000001" customHeight="1" x14ac:dyDescent="0.25">
      <c r="B26" s="14">
        <v>11</v>
      </c>
      <c r="C26" s="6">
        <f t="shared" si="1"/>
        <v>26977.376248370765</v>
      </c>
      <c r="D26" s="6">
        <v>30956.286060204868</v>
      </c>
      <c r="E26" s="5">
        <f t="shared" si="0"/>
        <v>-3978.9098118341026</v>
      </c>
      <c r="F26" s="5"/>
      <c r="G26" s="5"/>
    </row>
    <row r="27" spans="2:7" ht="20.100000000000001" customHeight="1" x14ac:dyDescent="0.25">
      <c r="B27" s="14">
        <v>12</v>
      </c>
      <c r="C27" s="6">
        <f t="shared" si="1"/>
        <v>28170.585599836202</v>
      </c>
      <c r="D27" s="6">
        <v>31624.941839105293</v>
      </c>
      <c r="E27" s="5">
        <f t="shared" si="0"/>
        <v>-3454.356239269091</v>
      </c>
      <c r="F27" s="5"/>
      <c r="G27" s="5"/>
    </row>
    <row r="28" spans="2:7" ht="20.100000000000001" customHeight="1" x14ac:dyDescent="0.25">
      <c r="B28" s="14">
        <v>13</v>
      </c>
      <c r="C28" s="6">
        <f t="shared" si="1"/>
        <v>29416.570600916959</v>
      </c>
      <c r="D28" s="6">
        <v>32293.5976180057</v>
      </c>
      <c r="E28" s="5">
        <f t="shared" si="0"/>
        <v>-2877.0270170887416</v>
      </c>
      <c r="F28" s="5"/>
      <c r="G28" s="5"/>
    </row>
    <row r="29" spans="2:7" ht="20.100000000000001" customHeight="1" x14ac:dyDescent="0.25">
      <c r="B29" s="14">
        <v>14</v>
      </c>
      <c r="C29" s="6">
        <f t="shared" si="1"/>
        <v>30717.665518595517</v>
      </c>
      <c r="D29" s="6">
        <v>32962.253396906097</v>
      </c>
      <c r="E29" s="5">
        <f t="shared" si="0"/>
        <v>-2244.58787831058</v>
      </c>
      <c r="F29" s="5"/>
      <c r="G29" s="5"/>
    </row>
    <row r="30" spans="2:7" ht="20.100000000000001" customHeight="1" x14ac:dyDescent="0.25">
      <c r="B30" s="14">
        <v>15</v>
      </c>
      <c r="C30" s="6">
        <f t="shared" si="1"/>
        <v>32076.307864482995</v>
      </c>
      <c r="D30" s="6">
        <v>33630.909175806599</v>
      </c>
      <c r="E30" s="5">
        <f t="shared" si="0"/>
        <v>-1554.601311323604</v>
      </c>
      <c r="F30" s="5"/>
      <c r="G30" s="5"/>
    </row>
    <row r="31" spans="2:7" ht="20.100000000000001" customHeight="1" x14ac:dyDescent="0.25">
      <c r="B31" s="14">
        <v>16</v>
      </c>
      <c r="C31" s="6">
        <f t="shared" si="1"/>
        <v>33495.042961329076</v>
      </c>
      <c r="D31" s="6">
        <v>34299.564954706999</v>
      </c>
      <c r="E31" s="5">
        <f t="shared" si="0"/>
        <v>-804.52199337792263</v>
      </c>
      <c r="F31" s="5"/>
      <c r="G31" s="5"/>
    </row>
    <row r="32" spans="2:7" ht="20.100000000000001" customHeight="1" x14ac:dyDescent="0.25">
      <c r="B32" s="14">
        <v>17</v>
      </c>
      <c r="C32" s="6">
        <f t="shared" si="1"/>
        <v>34976.528711508661</v>
      </c>
      <c r="D32" s="6">
        <v>34968.220733607399</v>
      </c>
      <c r="E32" s="5">
        <f t="shared" si="0"/>
        <v>8.3079779012623476</v>
      </c>
      <c r="F32" s="5"/>
      <c r="G32" s="5"/>
    </row>
    <row r="33" spans="2:7" ht="20.100000000000001" customHeight="1" x14ac:dyDescent="0.25">
      <c r="B33" s="14">
        <v>18</v>
      </c>
      <c r="C33" s="6">
        <f t="shared" si="1"/>
        <v>36523.540576418687</v>
      </c>
      <c r="D33" s="6">
        <v>35636.876512507799</v>
      </c>
      <c r="E33" s="5">
        <f t="shared" si="0"/>
        <v>886.66406391088822</v>
      </c>
      <c r="F33" s="5"/>
      <c r="G33" s="5"/>
    </row>
    <row r="34" spans="2:7" ht="20.100000000000001" customHeight="1" x14ac:dyDescent="0.25">
      <c r="B34" s="14">
        <v>19</v>
      </c>
      <c r="C34" s="6">
        <f t="shared" si="1"/>
        <v>38138.976776113683</v>
      </c>
      <c r="D34" s="6">
        <v>36305.532291408301</v>
      </c>
      <c r="E34" s="5">
        <f t="shared" si="0"/>
        <v>1833.4444847053819</v>
      </c>
      <c r="F34" s="5"/>
      <c r="G34" s="5"/>
    </row>
    <row r="35" spans="2:7" ht="20.100000000000001" customHeight="1" x14ac:dyDescent="0.25">
      <c r="B35" s="14">
        <v>20</v>
      </c>
      <c r="C35" s="6">
        <f t="shared" si="1"/>
        <v>39825.863718921188</v>
      </c>
      <c r="D35" s="6">
        <v>36974.188070308701</v>
      </c>
      <c r="E35" s="5">
        <f t="shared" si="0"/>
        <v>2851.6756486124868</v>
      </c>
      <c r="F35" s="5"/>
      <c r="G35" s="5"/>
    </row>
    <row r="36" spans="2:7" ht="20.100000000000001" customHeight="1" x14ac:dyDescent="0.25">
      <c r="B36" s="14">
        <v>21</v>
      </c>
      <c r="C36" s="6">
        <f t="shared" si="1"/>
        <v>41587.361671209073</v>
      </c>
      <c r="D36" s="6">
        <v>37642.843849209101</v>
      </c>
      <c r="E36" s="5">
        <f t="shared" si="0"/>
        <v>3944.5178219999725</v>
      </c>
      <c r="F36" s="5"/>
      <c r="G36" s="5"/>
    </row>
    <row r="37" spans="2:7" ht="20.100000000000001" customHeight="1" x14ac:dyDescent="0.25">
      <c r="B37" s="14">
        <v>22</v>
      </c>
      <c r="C37" s="6">
        <f t="shared" si="1"/>
        <v>43426.770677926652</v>
      </c>
      <c r="D37" s="6">
        <v>38311.499628109501</v>
      </c>
      <c r="E37" s="5">
        <f t="shared" si="0"/>
        <v>5115.2710498171509</v>
      </c>
      <c r="F37" s="5"/>
      <c r="G37" s="5"/>
    </row>
    <row r="38" spans="2:7" ht="20.100000000000001" customHeight="1" x14ac:dyDescent="0.25">
      <c r="B38" s="14">
        <v>23</v>
      </c>
      <c r="C38" s="6">
        <f t="shared" si="1"/>
        <v>45347.536745011348</v>
      </c>
      <c r="D38" s="6">
        <v>38980.155407010003</v>
      </c>
      <c r="E38" s="5">
        <f t="shared" si="0"/>
        <v>6367.3813380013453</v>
      </c>
      <c r="F38" s="5"/>
      <c r="G38" s="5"/>
    </row>
    <row r="39" spans="2:7" ht="20.100000000000001" customHeight="1" x14ac:dyDescent="0.25">
      <c r="B39" s="14">
        <v>24</v>
      </c>
      <c r="C39" s="6">
        <f t="shared" si="1"/>
        <v>47353.258295243199</v>
      </c>
      <c r="D39" s="6">
        <v>39648.811185910403</v>
      </c>
      <c r="E39" s="5">
        <f t="shared" si="0"/>
        <v>7704.4471093327957</v>
      </c>
      <c r="F39" s="5"/>
      <c r="G39" s="5"/>
    </row>
    <row r="40" spans="2:7" ht="20.100000000000001" customHeight="1" x14ac:dyDescent="0.25">
      <c r="B40" s="14">
        <v>25</v>
      </c>
      <c r="C40" s="6">
        <f t="shared" si="1"/>
        <v>49447.692909641803</v>
      </c>
      <c r="D40" s="6">
        <v>40317.466964810803</v>
      </c>
      <c r="E40" s="5">
        <f t="shared" si="0"/>
        <v>9130.2259448309997</v>
      </c>
      <c r="F40" s="5"/>
      <c r="G40" s="5"/>
    </row>
    <row r="41" spans="2:7" ht="20.100000000000001" customHeight="1" x14ac:dyDescent="0.25">
      <c r="B41" s="14">
        <v>26</v>
      </c>
      <c r="C41" s="6">
        <f t="shared" si="1"/>
        <v>51634.764367035255</v>
      </c>
      <c r="D41" s="6">
        <v>40986.122743711298</v>
      </c>
      <c r="E41" s="5">
        <f t="shared" si="0"/>
        <v>10648.641623323958</v>
      </c>
      <c r="F41" s="5"/>
      <c r="G41" s="5"/>
    </row>
    <row r="42" spans="2:7" ht="20.100000000000001" customHeight="1" x14ac:dyDescent="0.25">
      <c r="B42" s="14">
        <v>27</v>
      </c>
      <c r="C42" s="6">
        <f t="shared" si="1"/>
        <v>53918.569994989222</v>
      </c>
      <c r="D42" s="6">
        <v>41654.778522611698</v>
      </c>
      <c r="E42" s="5">
        <f t="shared" si="0"/>
        <v>12263.791472377525</v>
      </c>
      <c r="F42" s="5"/>
      <c r="G42" s="5"/>
    </row>
    <row r="43" spans="2:7" ht="20.100000000000001" customHeight="1" x14ac:dyDescent="0.25">
      <c r="B43" s="14">
        <v>28</v>
      </c>
      <c r="C43" s="6">
        <f t="shared" si="1"/>
        <v>56303.388345867592</v>
      </c>
      <c r="D43" s="6">
        <v>42323.434301512098</v>
      </c>
      <c r="E43" s="5">
        <f t="shared" si="0"/>
        <v>13979.954044355494</v>
      </c>
      <c r="F43" s="5"/>
      <c r="G43" s="5"/>
    </row>
    <row r="44" spans="2:7" ht="20.100000000000001" customHeight="1" x14ac:dyDescent="0.25">
      <c r="B44" s="14">
        <v>29</v>
      </c>
      <c r="C44" s="6">
        <f t="shared" si="1"/>
        <v>58793.687212405312</v>
      </c>
      <c r="D44" s="6">
        <v>42992.090080412599</v>
      </c>
      <c r="E44" s="5">
        <f t="shared" si="0"/>
        <v>15801.597131992712</v>
      </c>
      <c r="F44" s="5"/>
      <c r="G44" s="5"/>
    </row>
    <row r="45" spans="2:7" ht="20.100000000000001" customHeight="1" x14ac:dyDescent="0.25">
      <c r="B45" s="14">
        <v>30</v>
      </c>
      <c r="C45" s="6">
        <f t="shared" si="1"/>
        <v>61394.13199781</v>
      </c>
      <c r="D45" s="6">
        <v>43660.745859313</v>
      </c>
      <c r="E45" s="5">
        <f t="shared" si="0"/>
        <v>17733.386138497001</v>
      </c>
      <c r="F45" s="5"/>
      <c r="G45" s="5"/>
    </row>
    <row r="46" spans="2:7" ht="20.100000000000001" customHeight="1" x14ac:dyDescent="0.25">
      <c r="B46" s="14">
        <v>31</v>
      </c>
      <c r="C46" s="6">
        <f t="shared" si="1"/>
        <v>64109.594456073137</v>
      </c>
      <c r="D46" s="6">
        <v>44329.4016382134</v>
      </c>
      <c r="E46" s="5">
        <f t="shared" si="0"/>
        <v>19780.192817859737</v>
      </c>
      <c r="F46" s="5"/>
      <c r="G46" s="5"/>
    </row>
    <row r="47" spans="2:7" ht="20.100000000000001" customHeight="1" x14ac:dyDescent="0.25">
      <c r="B47" s="14">
        <v>32</v>
      </c>
      <c r="C47" s="6">
        <f t="shared" si="1"/>
        <v>66945.16181886525</v>
      </c>
      <c r="D47" s="6">
        <v>44998.0574171138</v>
      </c>
      <c r="E47" s="5">
        <f t="shared" si="0"/>
        <v>21947.10440175145</v>
      </c>
      <c r="F47" s="5"/>
      <c r="G47" s="5"/>
    </row>
    <row r="48" spans="2:7" ht="20.100000000000001" customHeight="1" x14ac:dyDescent="0.25">
      <c r="B48" s="14">
        <v>33</v>
      </c>
      <c r="C48" s="6">
        <f t="shared" si="1"/>
        <v>69906.146326113652</v>
      </c>
      <c r="D48" s="6">
        <v>45666.713196014302</v>
      </c>
      <c r="E48" s="5">
        <f t="shared" si="0"/>
        <v>24239.433130099351</v>
      </c>
      <c r="F48" s="5"/>
      <c r="G48" s="5"/>
    </row>
    <row r="49" spans="2:7" ht="20.100000000000001" customHeight="1" x14ac:dyDescent="0.25">
      <c r="B49" s="14">
        <v>34</v>
      </c>
      <c r="C49" s="6">
        <f t="shared" si="1"/>
        <v>72998.095178117655</v>
      </c>
      <c r="D49" s="6">
        <v>46335.368974914702</v>
      </c>
      <c r="E49" s="5">
        <f t="shared" si="0"/>
        <v>26662.726203202954</v>
      </c>
      <c r="F49" s="5"/>
      <c r="G49" s="5"/>
    </row>
    <row r="50" spans="2:7" ht="20.100000000000001" customHeight="1" x14ac:dyDescent="0.25">
      <c r="B50" s="14">
        <v>35</v>
      </c>
      <c r="C50" s="6">
        <f t="shared" si="1"/>
        <v>76226.800927845805</v>
      </c>
      <c r="D50" s="6">
        <v>47004.024753815102</v>
      </c>
      <c r="E50" s="5">
        <f t="shared" si="0"/>
        <v>29222.776174030703</v>
      </c>
      <c r="F50" s="5"/>
      <c r="G50" s="5"/>
    </row>
    <row r="51" spans="2:7" ht="20.100000000000001" customHeight="1" x14ac:dyDescent="0.25">
      <c r="B51" s="14">
        <v>36</v>
      </c>
      <c r="C51" s="6">
        <f t="shared" si="1"/>
        <v>79598.312332884423</v>
      </c>
      <c r="D51" s="6">
        <v>47672.680532715502</v>
      </c>
      <c r="E51" s="5">
        <f t="shared" si="0"/>
        <v>31925.631800168921</v>
      </c>
      <c r="F51" s="5"/>
      <c r="G51" s="5"/>
    </row>
    <row r="53" spans="2:7" ht="20.100000000000001" customHeight="1" x14ac:dyDescent="0.25">
      <c r="E53" s="12"/>
    </row>
  </sheetData>
  <mergeCells count="1"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Aula-1</vt:lpstr>
      <vt:lpstr>Aula-2</vt:lpstr>
      <vt:lpstr>Aula-3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2020-06-06T16:21:17Z</dcterms:modified>
</cp:coreProperties>
</file>